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ustomProperty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F:\Utility\Currect Cases\Exhibit Updates\"/>
    </mc:Choice>
  </mc:AlternateContent>
  <xr:revisionPtr revIDLastSave="0" documentId="13_ncr:1_{D494705D-414A-449D-8C84-38FBFECB12A1}" xr6:coauthVersionLast="47" xr6:coauthVersionMax="47" xr10:uidLastSave="{00000000-0000-0000-0000-000000000000}"/>
  <bookViews>
    <workbookView xWindow="768" yWindow="900" windowWidth="22212" windowHeight="12312" tabRatio="497" firstSheet="2" activeTab="3" xr2:uid="{00000000-000D-0000-FFFF-FFFF00000000}"/>
  </bookViews>
  <sheets>
    <sheet name="Introduction" sheetId="26" r:id="rId1"/>
    <sheet name="ROE database" sheetId="14" r:id="rId2"/>
    <sheet name="ROE database (2)" sheetId="27" r:id="rId3"/>
    <sheet name="ROE COMP (2)" sheetId="28" r:id="rId4"/>
    <sheet name="Capital structure comp" sheetId="29" r:id="rId5"/>
    <sheet name="From ICC" sheetId="3" state="hidden" r:id="rId6"/>
  </sheets>
  <externalReferences>
    <externalReference r:id="rId7"/>
    <externalReference r:id="rId8"/>
  </externalReferences>
  <definedNames>
    <definedName name="_xlnm._FilterDatabase" localSheetId="1" hidden="1">'ROE database'!$B$5:$G$195</definedName>
    <definedName name="_xlnm._FilterDatabase" localSheetId="2" hidden="1">'ROE database (2)'!$B$5:$E$195</definedName>
    <definedName name="CIQWBGuid" localSheetId="0" hidden="1">"d5478d2e-4960-4aa9-b51f-b57792b0e820"</definedName>
    <definedName name="CIQWBGuid" hidden="1">"e44c6254-0201-4966-b448-b68d958a5b05"</definedName>
    <definedName name="CIQWBInfo" localSheetId="0" hidden="1">"{ ""CIQVersion"":""9.45.614.5792"" }"</definedName>
    <definedName name="CIQWBInfo" hidden="1">"{ ""CIQVersion"":""9.47.1108.4092"" }"</definedName>
    <definedName name="clean_spreads" localSheetId="0">#REF!</definedName>
    <definedName name="clean_spreads">#REF!</definedName>
    <definedName name="CommercialExAIGMetrics" localSheetId="0">[1]Appendix!#REF!</definedName>
    <definedName name="CommercialExAIGMetrics">[2]Appendix!#REF!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0" hidden="1">44326.7592592593</definedName>
    <definedName name="IQ_NAMES_REVISION_DATE_" hidden="1">44566.699537037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4">'Capital structure comp'!$A$1:$M$19</definedName>
    <definedName name="_xlnm.Print_Area" localSheetId="3">'ROE COMP (2)'!$A$1:$I$23</definedName>
    <definedName name="_xlnm.Print_Area" localSheetId="1">'ROE database'!$B$6:$AB$126</definedName>
    <definedName name="_xlnm.Print_Area" localSheetId="2">'ROE database (2)'!$B$6:$K$126</definedName>
    <definedName name="_xlnm.Print_Titles" localSheetId="1">'ROE database'!$E:$E,'ROE database'!#REF!</definedName>
    <definedName name="_xlnm.Print_Titles" localSheetId="2">'ROE database (2)'!$E:$E,'ROE database (2)'!#REF!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4" i="29" l="1"/>
  <c r="O23" i="29"/>
  <c r="J192" i="27"/>
  <c r="Y191" i="14"/>
  <c r="Q22" i="29"/>
  <c r="P22" i="29"/>
  <c r="O22" i="29"/>
  <c r="Q21" i="29"/>
  <c r="P21" i="29"/>
  <c r="O21" i="29"/>
  <c r="Q20" i="29"/>
  <c r="P20" i="29"/>
  <c r="O20" i="29"/>
  <c r="Q19" i="29"/>
  <c r="P19" i="29"/>
  <c r="O19" i="29"/>
  <c r="Q18" i="29"/>
  <c r="P18" i="29"/>
  <c r="O18" i="29"/>
  <c r="Q17" i="29"/>
  <c r="P17" i="29"/>
  <c r="O17" i="29"/>
  <c r="Q16" i="29"/>
  <c r="P16" i="29"/>
  <c r="O16" i="29"/>
  <c r="Q15" i="29"/>
  <c r="P15" i="29"/>
  <c r="O15" i="29"/>
  <c r="Q14" i="29"/>
  <c r="P14" i="29"/>
  <c r="O14" i="29"/>
  <c r="Q13" i="29"/>
  <c r="P13" i="29"/>
  <c r="O13" i="29"/>
  <c r="Q12" i="29"/>
  <c r="P12" i="29"/>
  <c r="O12" i="29"/>
  <c r="N24" i="28"/>
  <c r="N23" i="28"/>
  <c r="N22" i="28"/>
  <c r="N21" i="28"/>
  <c r="N20" i="28"/>
  <c r="N19" i="28"/>
  <c r="N18" i="28"/>
  <c r="N17" i="28"/>
  <c r="N16" i="28"/>
  <c r="N15" i="28"/>
  <c r="N14" i="28"/>
  <c r="N13" i="28"/>
  <c r="N12" i="28"/>
  <c r="N11" i="28"/>
  <c r="I191" i="27"/>
  <c r="J191" i="27"/>
  <c r="I192" i="27"/>
  <c r="H184" i="27"/>
  <c r="H181" i="27"/>
  <c r="H179" i="27"/>
  <c r="M130" i="27"/>
  <c r="H122" i="27"/>
  <c r="M120" i="27"/>
  <c r="F105" i="27"/>
  <c r="H78" i="27"/>
  <c r="H48" i="27"/>
  <c r="F41" i="27"/>
  <c r="H34" i="27"/>
  <c r="H16" i="27"/>
  <c r="F6" i="27"/>
  <c r="E14" i="3"/>
  <c r="H14" i="3"/>
  <c r="J14" i="3"/>
  <c r="E20" i="3"/>
  <c r="H20" i="3"/>
  <c r="J20" i="3"/>
  <c r="E28" i="3"/>
  <c r="H28" i="3"/>
  <c r="J28" i="3"/>
  <c r="D35" i="3"/>
  <c r="E39" i="3"/>
  <c r="H39" i="3"/>
  <c r="J39" i="3"/>
  <c r="E46" i="3"/>
  <c r="H46" i="3"/>
  <c r="J46" i="3"/>
  <c r="E59" i="3"/>
  <c r="H59" i="3"/>
  <c r="J59" i="3"/>
  <c r="P6" i="14"/>
  <c r="J15" i="14"/>
  <c r="S16" i="14"/>
  <c r="AA16" i="14"/>
  <c r="S34" i="14"/>
  <c r="P41" i="14"/>
  <c r="S48" i="14"/>
  <c r="AA58" i="14"/>
  <c r="J78" i="14"/>
  <c r="S78" i="14"/>
  <c r="J85" i="14"/>
  <c r="P105" i="14"/>
  <c r="J107" i="14"/>
  <c r="AD120" i="14"/>
  <c r="S122" i="14"/>
  <c r="AD130" i="14"/>
  <c r="O163" i="14"/>
  <c r="O168" i="14"/>
  <c r="J179" i="14"/>
  <c r="O179" i="14"/>
  <c r="S179" i="14"/>
  <c r="AA179" i="14"/>
  <c r="J181" i="14"/>
  <c r="S181" i="14"/>
  <c r="J184" i="14"/>
  <c r="O184" i="14"/>
  <c r="S184" i="14"/>
</calcChain>
</file>

<file path=xl/sharedStrings.xml><?xml version="1.0" encoding="utf-8"?>
<sst xmlns="http://schemas.openxmlformats.org/spreadsheetml/2006/main" count="3599" uniqueCount="653">
  <si>
    <t>State</t>
  </si>
  <si>
    <t>Company</t>
  </si>
  <si>
    <t>AWK</t>
  </si>
  <si>
    <t>No</t>
  </si>
  <si>
    <t>Docket No.</t>
  </si>
  <si>
    <t>Rate Base</t>
  </si>
  <si>
    <t xml:space="preserve">Tennessee </t>
  </si>
  <si>
    <t xml:space="preserve">Tennessee American Water Co. </t>
  </si>
  <si>
    <t>12-00049</t>
  </si>
  <si>
    <t>Illinois</t>
  </si>
  <si>
    <t>Indiana</t>
  </si>
  <si>
    <t>Iowa</t>
  </si>
  <si>
    <t>Kentucky</t>
  </si>
  <si>
    <t>Missouri</t>
  </si>
  <si>
    <t>Ohio</t>
  </si>
  <si>
    <t>RPU-2013-0002</t>
  </si>
  <si>
    <t>11-0767</t>
  </si>
  <si>
    <t>2012-00520</t>
  </si>
  <si>
    <t>Settled</t>
  </si>
  <si>
    <t>Illinois American Water Co.</t>
  </si>
  <si>
    <t>Indiana American Water Co.</t>
  </si>
  <si>
    <t>Missouri American Water Co.</t>
  </si>
  <si>
    <t xml:space="preserve">Iowa American Water Co. </t>
  </si>
  <si>
    <t xml:space="preserve">Kentucky American Water Co. </t>
  </si>
  <si>
    <t xml:space="preserve">Ohio American Water Co. </t>
  </si>
  <si>
    <t>Illinois American-Chi Metro</t>
  </si>
  <si>
    <t>07-0507</t>
  </si>
  <si>
    <t>Water</t>
  </si>
  <si>
    <t>Sewer</t>
  </si>
  <si>
    <t>Illinois American-Pekin</t>
  </si>
  <si>
    <t>Illinois American-Champaign</t>
  </si>
  <si>
    <t>Illinois American-Lincoln</t>
  </si>
  <si>
    <t>Illinois American-Sterling</t>
  </si>
  <si>
    <t>Illinois American-S/P/S/P/SB</t>
  </si>
  <si>
    <t>09-0319</t>
  </si>
  <si>
    <t>Illinois American-Zone 1</t>
  </si>
  <si>
    <t>Illinois-American</t>
  </si>
  <si>
    <t>Amendatory Order</t>
  </si>
  <si>
    <t>No Financial Impact</t>
  </si>
  <si>
    <t>Illinois American</t>
  </si>
  <si>
    <t>Order on Remand</t>
  </si>
  <si>
    <t>Addition of rate case expense</t>
  </si>
  <si>
    <t xml:space="preserve">         </t>
  </si>
  <si>
    <t>Amount</t>
  </si>
  <si>
    <t>%</t>
  </si>
  <si>
    <t>Original Cost</t>
  </si>
  <si>
    <t>Return</t>
  </si>
  <si>
    <t xml:space="preserve">                     </t>
  </si>
  <si>
    <t xml:space="preserve">Docket   </t>
  </si>
  <si>
    <t>Docket or Order</t>
  </si>
  <si>
    <t xml:space="preserve">Date   </t>
  </si>
  <si>
    <t>Requested</t>
  </si>
  <si>
    <t>Inc</t>
  </si>
  <si>
    <t>Order</t>
  </si>
  <si>
    <t>Granted</t>
  </si>
  <si>
    <t>on</t>
  </si>
  <si>
    <t xml:space="preserve">      Utility        </t>
  </si>
  <si>
    <t xml:space="preserve">Number   </t>
  </si>
  <si>
    <t>Description</t>
  </si>
  <si>
    <t xml:space="preserve">Filed   </t>
  </si>
  <si>
    <t>(000)</t>
  </si>
  <si>
    <t>Reqsd</t>
  </si>
  <si>
    <t>Entered</t>
  </si>
  <si>
    <t>Grant</t>
  </si>
  <si>
    <t>ROR</t>
  </si>
  <si>
    <t>Equity</t>
  </si>
  <si>
    <t>ILLINOIS COMMERCE COMMISSION</t>
  </si>
  <si>
    <t>Financial Analysis Division</t>
  </si>
  <si>
    <t>Water &amp; Sewer Rate Cases - Organized by Company</t>
  </si>
  <si>
    <t>Aqua Illinois</t>
  </si>
  <si>
    <t>04-0442</t>
  </si>
  <si>
    <t>Water-Verm</t>
  </si>
  <si>
    <t>05-0071</t>
  </si>
  <si>
    <t>Water-Wdhvn</t>
  </si>
  <si>
    <t>Sewer-Wdhvn</t>
  </si>
  <si>
    <t>05-0072</t>
  </si>
  <si>
    <t>Water-OakRn</t>
  </si>
  <si>
    <t>06-0285</t>
  </si>
  <si>
    <t>Water-Kankakee</t>
  </si>
  <si>
    <t>07-0620</t>
  </si>
  <si>
    <t>Water-Hwthrn Wds</t>
  </si>
  <si>
    <t>Sewer-Hwthrn Wds</t>
  </si>
  <si>
    <t>07-0621</t>
  </si>
  <si>
    <t>Water-Willowbrook</t>
  </si>
  <si>
    <t>Sewer-Willowbrook</t>
  </si>
  <si>
    <t>08-0067</t>
  </si>
  <si>
    <t>Water-Vermilion</t>
  </si>
  <si>
    <t>08-0281</t>
  </si>
  <si>
    <t>Both-Wdhvn</t>
  </si>
  <si>
    <t>Aqua sells Woodhaven to Woodhaven Association</t>
  </si>
  <si>
    <t>10-0194</t>
  </si>
  <si>
    <t>11-0436</t>
  </si>
  <si>
    <t>Water-UnvPk</t>
  </si>
  <si>
    <t>Water-HW, Iv, OR, R, V, Wb</t>
  </si>
  <si>
    <t>Water-C,F</t>
  </si>
  <si>
    <t>Sewer-C,HW,Iv,Wb</t>
  </si>
  <si>
    <t>Sewer-E</t>
  </si>
  <si>
    <t>Sewer-UP</t>
  </si>
  <si>
    <t>Rehearing</t>
  </si>
  <si>
    <t>Order affirmation</t>
  </si>
  <si>
    <t>14-0419</t>
  </si>
  <si>
    <t>Water- Kankakee</t>
  </si>
  <si>
    <t>RPU-2011-0001</t>
  </si>
  <si>
    <t>09-391-WS-AIR</t>
  </si>
  <si>
    <t>WR-2010-0131</t>
  </si>
  <si>
    <t>Litigated</t>
  </si>
  <si>
    <t>Yes</t>
  </si>
  <si>
    <t>2015-00418</t>
  </si>
  <si>
    <t>NA</t>
  </si>
  <si>
    <t>WR-2015-0301
SR-2015-0302</t>
  </si>
  <si>
    <t>Average</t>
  </si>
  <si>
    <t>2010-00036</t>
  </si>
  <si>
    <t>10-00189</t>
  </si>
  <si>
    <t>16-0093</t>
  </si>
  <si>
    <t>Hawaii</t>
  </si>
  <si>
    <t>W/WW</t>
  </si>
  <si>
    <t>California</t>
  </si>
  <si>
    <t>California American Water Co.</t>
  </si>
  <si>
    <t>A13-07-002</t>
  </si>
  <si>
    <t>A10-07-007</t>
  </si>
  <si>
    <t>A11-05-003</t>
  </si>
  <si>
    <t>N/A</t>
  </si>
  <si>
    <t>A09-01-013</t>
  </si>
  <si>
    <t>New Jersey</t>
  </si>
  <si>
    <t>WR-15010035</t>
  </si>
  <si>
    <t>WR-11070460</t>
  </si>
  <si>
    <t>WR-10040260</t>
  </si>
  <si>
    <t>Pennsylvania</t>
  </si>
  <si>
    <t>Pennsylvania American Water Co.</t>
  </si>
  <si>
    <t>R-2011-2232243</t>
  </si>
  <si>
    <t>R-2013-2355276</t>
  </si>
  <si>
    <t>New York</t>
  </si>
  <si>
    <t>11-W-0200</t>
  </si>
  <si>
    <t>Maryland</t>
  </si>
  <si>
    <t>Case No. 9372</t>
  </si>
  <si>
    <t>Virginia</t>
  </si>
  <si>
    <t>PUE-2011-00127</t>
  </si>
  <si>
    <t>PUE-2010-00001</t>
  </si>
  <si>
    <t>United Water Virginia Inc.</t>
  </si>
  <si>
    <t>West Virginia</t>
  </si>
  <si>
    <t xml:space="preserve">West Virginia American Water Co. </t>
  </si>
  <si>
    <t>10-0920-W-42T</t>
  </si>
  <si>
    <t xml:space="preserve">15-0676-W-42T </t>
  </si>
  <si>
    <t>12-1649-W-42T</t>
  </si>
  <si>
    <t>Maryland American Water</t>
  </si>
  <si>
    <t xml:space="preserve">No </t>
  </si>
  <si>
    <t>Terminal</t>
  </si>
  <si>
    <t>13 mo. Avg</t>
  </si>
  <si>
    <t>PUE-2009-00093</t>
  </si>
  <si>
    <t>WR-2011-0337
SR-2011-0338</t>
  </si>
  <si>
    <t>Date certain</t>
  </si>
  <si>
    <t>WR-09110934</t>
  </si>
  <si>
    <t>WR-09120987</t>
  </si>
  <si>
    <t>WR-11070428</t>
  </si>
  <si>
    <t>WR-12090830</t>
  </si>
  <si>
    <t>WR-13030210</t>
  </si>
  <si>
    <t>WR-15020269</t>
  </si>
  <si>
    <t>WR-15101177</t>
  </si>
  <si>
    <t>09-W-0731</t>
  </si>
  <si>
    <t>09-W-0824</t>
  </si>
  <si>
    <t>09-W-0828</t>
  </si>
  <si>
    <t>11-W-0082</t>
  </si>
  <si>
    <t>13-W-0295</t>
  </si>
  <si>
    <t>13-W-0539</t>
  </si>
  <si>
    <t>13-W-0564</t>
  </si>
  <si>
    <t>R-2011-22322985</t>
  </si>
  <si>
    <t>R-2009-2122887</t>
  </si>
  <si>
    <t xml:space="preserve">Middlesex Water Co. </t>
  </si>
  <si>
    <t>MSEX</t>
  </si>
  <si>
    <t>WR-09080666</t>
  </si>
  <si>
    <t>WR-12010027</t>
  </si>
  <si>
    <t>WR-13111059</t>
  </si>
  <si>
    <t>WR-15030391</t>
  </si>
  <si>
    <t xml:space="preserve">The York Water Co. </t>
  </si>
  <si>
    <t>YORW</t>
  </si>
  <si>
    <t>Year-end</t>
  </si>
  <si>
    <t>R-2010-2157140</t>
  </si>
  <si>
    <t>R-2012-2336379</t>
  </si>
  <si>
    <t>Delaware</t>
  </si>
  <si>
    <t>Artesian Water</t>
  </si>
  <si>
    <t>ARTNA</t>
  </si>
  <si>
    <t>11-207</t>
  </si>
  <si>
    <t>11-397</t>
  </si>
  <si>
    <t>Year-End</t>
  </si>
  <si>
    <t>13-466</t>
  </si>
  <si>
    <t>14-132</t>
  </si>
  <si>
    <t>Connecticut</t>
  </si>
  <si>
    <t xml:space="preserve">Connecticut Water Co. </t>
  </si>
  <si>
    <t>Aquarion Water Co. of Connecticut</t>
  </si>
  <si>
    <t>Reopener</t>
  </si>
  <si>
    <t>09-12-11</t>
  </si>
  <si>
    <t>10-02-13</t>
  </si>
  <si>
    <t>13-02-20</t>
  </si>
  <si>
    <t>09-12-11RE01</t>
  </si>
  <si>
    <t>Maine</t>
  </si>
  <si>
    <t>2010-72</t>
  </si>
  <si>
    <t>2014-00349</t>
  </si>
  <si>
    <t>Massachusetts</t>
  </si>
  <si>
    <t>Aquarion Water Co. of Massachusetts</t>
  </si>
  <si>
    <t>DPU 11-43</t>
  </si>
  <si>
    <t>New Hampshire</t>
  </si>
  <si>
    <t>Aquarion Water Co. of New Hampshire</t>
  </si>
  <si>
    <t>DW-12-085</t>
  </si>
  <si>
    <t>Rhode Island</t>
  </si>
  <si>
    <t>Idaho</t>
  </si>
  <si>
    <t>Utility Center Inc.</t>
  </si>
  <si>
    <t>SR-2010-0023-0027</t>
  </si>
  <si>
    <t>Massanutten Public Service Corp.</t>
  </si>
  <si>
    <t>PUE-2009-00041</t>
  </si>
  <si>
    <t>PUE-2011-00099</t>
  </si>
  <si>
    <t>PUE-2014-00045</t>
  </si>
  <si>
    <t>PUE-2009-00059</t>
  </si>
  <si>
    <t>WR16010089</t>
  </si>
  <si>
    <t>WR-14010019</t>
  </si>
  <si>
    <t>WR-11120859</t>
  </si>
  <si>
    <t>WR-09121005</t>
  </si>
  <si>
    <t>Docket 2015-199-WS</t>
  </si>
  <si>
    <t>South Carolina</t>
  </si>
  <si>
    <t>North Carolina</t>
  </si>
  <si>
    <t>2013-0375</t>
  </si>
  <si>
    <t>CWT</t>
  </si>
  <si>
    <t>Kona Water Service</t>
  </si>
  <si>
    <t>A1407006</t>
  </si>
  <si>
    <t>AWR</t>
  </si>
  <si>
    <t>Golden States Water</t>
  </si>
  <si>
    <t>A1507015</t>
  </si>
  <si>
    <t xml:space="preserve">California </t>
  </si>
  <si>
    <t>2015-0230</t>
  </si>
  <si>
    <t>Hawaii Water Service
 K'Anapali Division</t>
  </si>
  <si>
    <t>SJW</t>
  </si>
  <si>
    <t xml:space="preserve">San Jose Water Co. </t>
  </si>
  <si>
    <t>Florida</t>
  </si>
  <si>
    <t>Utilities Services of South Carolina</t>
  </si>
  <si>
    <t>2013-201-WS</t>
  </si>
  <si>
    <t>2013-275-W/S</t>
  </si>
  <si>
    <t>W-218, Sub 363</t>
  </si>
  <si>
    <t>W-778, Sub 89</t>
  </si>
  <si>
    <t>W-778 Sub 91</t>
  </si>
  <si>
    <t>W-354, Sub 344</t>
  </si>
  <si>
    <t xml:space="preserve"> W-354,
Sub 336.</t>
  </si>
  <si>
    <t>2012-0148</t>
  </si>
  <si>
    <t xml:space="preserve">Waikoloa Utilities </t>
  </si>
  <si>
    <t>2011-0331</t>
  </si>
  <si>
    <t>Ka'anapali</t>
  </si>
  <si>
    <t>2009-0310</t>
  </si>
  <si>
    <t>Washington</t>
  </si>
  <si>
    <t>A12-07-007</t>
  </si>
  <si>
    <t>A11-05-001</t>
  </si>
  <si>
    <t>Cost of capital</t>
  </si>
  <si>
    <t>A09-07-001</t>
  </si>
  <si>
    <t>A15-01-002</t>
  </si>
  <si>
    <t>A12-01-003</t>
  </si>
  <si>
    <t>A11-05-002</t>
  </si>
  <si>
    <t>A09-05-001</t>
  </si>
  <si>
    <t>A11-07-017</t>
  </si>
  <si>
    <t>A11-05-004</t>
  </si>
  <si>
    <t>A10-01-009</t>
  </si>
  <si>
    <t>A08-07-010</t>
  </si>
  <si>
    <t>4.2 W
1.3 WW</t>
  </si>
  <si>
    <t>1.3 W
0.4 WW</t>
  </si>
  <si>
    <t>26.1
6.6</t>
  </si>
  <si>
    <t>129 Yr1
135 Yr2
138 Yr3</t>
  </si>
  <si>
    <t>3.0 Yr1
1.4 Yr2
1.1 Yr3</t>
  </si>
  <si>
    <t>11.17 Yr1
5.34 Yr2
3.86 Yr3</t>
  </si>
  <si>
    <t>10-421</t>
  </si>
  <si>
    <t>Includes DSIC in Revenue</t>
  </si>
  <si>
    <t>13-2124-WW-AIR</t>
  </si>
  <si>
    <t>11-4161-WS-AIR</t>
  </si>
  <si>
    <t>Consumers Ohio Water Co. (Lake)</t>
  </si>
  <si>
    <t>09-1044-WW-AIR</t>
  </si>
  <si>
    <t>Aqua Ohio Lake/Masury &amp; former American 7 properties</t>
  </si>
  <si>
    <t>year-end</t>
  </si>
  <si>
    <t>Aqua Ohio Water Co.</t>
  </si>
  <si>
    <t>Region II &amp; III</t>
  </si>
  <si>
    <t>Region 1 rate case - later a $9.5M refund</t>
  </si>
  <si>
    <t>R-2009-2132019</t>
  </si>
  <si>
    <t>R-2011-2267958</t>
  </si>
  <si>
    <t>D-16-0163</t>
  </si>
  <si>
    <t xml:space="preserve"> C-16-W-0130</t>
  </si>
  <si>
    <t>7.4
1.7
3.0</t>
  </si>
  <si>
    <t>C-16-0907-WW-AIR</t>
  </si>
  <si>
    <t>New York American Water Co.</t>
  </si>
  <si>
    <t>C-16-W-0259</t>
  </si>
  <si>
    <t>C-PUE-2015-00097</t>
  </si>
  <si>
    <t>(Biddeford &amp; Saco Division)</t>
  </si>
  <si>
    <t>interim rates at current level, so rates could be retroactive</t>
  </si>
  <si>
    <t>Combined rate case (consolidated SC utilities)</t>
  </si>
  <si>
    <t>Former AWK OH System</t>
  </si>
  <si>
    <t>PUE-2013-00022</t>
  </si>
  <si>
    <t>R-2015-2462723</t>
  </si>
  <si>
    <t>Utilities Inc. of Florida</t>
  </si>
  <si>
    <t>D-20160101-WS</t>
  </si>
  <si>
    <t>2.7 W
4.2 WW</t>
  </si>
  <si>
    <t>52 W
58 WW</t>
  </si>
  <si>
    <t>average</t>
  </si>
  <si>
    <t>1.9 W
3.3 WW</t>
  </si>
  <si>
    <t>W-354 Sub 356</t>
  </si>
  <si>
    <t>3.6 W
1.9 WW</t>
  </si>
  <si>
    <t>Pennsylvania American Water</t>
  </si>
  <si>
    <t>D-R-2017-2595853</t>
  </si>
  <si>
    <t>103.8 W
4.1 WW</t>
  </si>
  <si>
    <t>54.94 W
43.12 WW</t>
  </si>
  <si>
    <t>2,877 W
322 WW</t>
  </si>
  <si>
    <t>2017-00163</t>
  </si>
  <si>
    <t>Biddeford &amp; Saco division</t>
  </si>
  <si>
    <t>D-17-0259</t>
  </si>
  <si>
    <t>10.5 W
1.5 WW</t>
  </si>
  <si>
    <t>238 W
31 WW</t>
  </si>
  <si>
    <t>6.5 W
0.8 WW</t>
  </si>
  <si>
    <t>A17-04-003</t>
  </si>
  <si>
    <t xml:space="preserve">California Water Service Co. </t>
  </si>
  <si>
    <t>A17-04-006</t>
  </si>
  <si>
    <t xml:space="preserve">Golden State Water Co. </t>
  </si>
  <si>
    <t>A17-04-002</t>
  </si>
  <si>
    <t>A17-04-001</t>
  </si>
  <si>
    <t xml:space="preserve">D-WR-17-101049 </t>
  </si>
  <si>
    <t xml:space="preserve">Missouri American Water Co. </t>
  </si>
  <si>
    <t>WR-2017-0285</t>
  </si>
  <si>
    <t>89.0 W
0.4 WW</t>
  </si>
  <si>
    <t>1,341 W
30 WW</t>
  </si>
  <si>
    <t>9.5-10</t>
  </si>
  <si>
    <t>D-2017-292-WS</t>
  </si>
  <si>
    <t>2.3 W
2.3 WW</t>
  </si>
  <si>
    <t>25 W
30 WW</t>
  </si>
  <si>
    <t>19.1 W
9.8 WW</t>
  </si>
  <si>
    <t>C-17-W-0528</t>
  </si>
  <si>
    <t>Utility Services of Illinois Inc.</t>
  </si>
  <si>
    <t>D-17-1106</t>
  </si>
  <si>
    <t>3.1 W
0.6 WW</t>
  </si>
  <si>
    <t>43.9
31.4</t>
  </si>
  <si>
    <t>32 W
7 WW</t>
  </si>
  <si>
    <t>1.9 W
0.5 WW</t>
  </si>
  <si>
    <t>25.0 W
26.1 WW</t>
  </si>
  <si>
    <t>7.57 W
7.61 WW</t>
  </si>
  <si>
    <t>33 W
7 WW</t>
  </si>
  <si>
    <t>C-PUR-2017-00082</t>
  </si>
  <si>
    <t>1.8 W
0.5 WW</t>
  </si>
  <si>
    <t>12.9 W
7.5 WW</t>
  </si>
  <si>
    <t>49 W
28 WW</t>
  </si>
  <si>
    <t>D-WR-17-090985</t>
  </si>
  <si>
    <t>125.6 W
3.7 WW</t>
  </si>
  <si>
    <t>2,899 W
121 WW</t>
  </si>
  <si>
    <t>38.8 W
1.2 WW</t>
  </si>
  <si>
    <t>ES</t>
  </si>
  <si>
    <t>D.P.U. 17-90</t>
  </si>
  <si>
    <t>D-WR-18050593</t>
  </si>
  <si>
    <t xml:space="preserve">32.1 W
</t>
  </si>
  <si>
    <t>A-18-01-004</t>
  </si>
  <si>
    <t xml:space="preserve">Washington Water Co. </t>
  </si>
  <si>
    <t>UW-180592</t>
  </si>
  <si>
    <t>R-2018-300834</t>
  </si>
  <si>
    <t>A-16-07-002</t>
  </si>
  <si>
    <t>D-W-218, Sub 497</t>
  </si>
  <si>
    <t>3.5 W
1.3 WW</t>
  </si>
  <si>
    <t xml:space="preserve">1.3 W
 1.6 WW
</t>
  </si>
  <si>
    <t>C-PUR-2017-00069</t>
  </si>
  <si>
    <t>5.1 W
7.78 WW</t>
  </si>
  <si>
    <t>5 W
4 WW</t>
  </si>
  <si>
    <t>D-2017-0350</t>
  </si>
  <si>
    <t>Base rate case</t>
  </si>
  <si>
    <t>4.4
46.3</t>
  </si>
  <si>
    <t xml:space="preserve"> 8 W
20 WW</t>
  </si>
  <si>
    <t>AVG</t>
  </si>
  <si>
    <t>8 W
21 WW</t>
  </si>
  <si>
    <t xml:space="preserve">Maryland American Water </t>
  </si>
  <si>
    <t>C-9487</t>
  </si>
  <si>
    <t>D-W-354, Sub 360</t>
  </si>
  <si>
    <t>R-2018-3000019</t>
  </si>
  <si>
    <t>6.4 W
0.3 WW</t>
  </si>
  <si>
    <t>13.1
25.0</t>
  </si>
  <si>
    <t>C-18-0573-W-42T</t>
  </si>
  <si>
    <t>Water Service Kentucky</t>
  </si>
  <si>
    <t>2018-00208</t>
  </si>
  <si>
    <t xml:space="preserve">Indiana American Water Co. </t>
  </si>
  <si>
    <t xml:space="preserve">3,265 W
144 WW </t>
  </si>
  <si>
    <t>Case No. 45142</t>
  </si>
  <si>
    <t>2018-00358</t>
  </si>
  <si>
    <t>WR-18121351</t>
  </si>
  <si>
    <t>A-17-07-010</t>
  </si>
  <si>
    <t>R-2018-3003558</t>
  </si>
  <si>
    <t>D-R-4800</t>
  </si>
  <si>
    <t>66.3 W
5.4 WW</t>
  </si>
  <si>
    <t>15.4 W
40.1 WW</t>
  </si>
  <si>
    <t>42.3 W
4.7 WW</t>
  </si>
  <si>
    <t>9.8 W
34.6 WW</t>
  </si>
  <si>
    <t>3.8
13.7</t>
  </si>
  <si>
    <t>Blue Granite Water Service</t>
  </si>
  <si>
    <t>2019-290-WS</t>
  </si>
  <si>
    <t>W-354 Sub 364</t>
  </si>
  <si>
    <t>19-0615</t>
  </si>
  <si>
    <t>19-W-0168</t>
  </si>
  <si>
    <t xml:space="preserve">New Jersey American Water Co. </t>
  </si>
  <si>
    <t>WR-19-12-1516</t>
  </si>
  <si>
    <t>WTRG</t>
  </si>
  <si>
    <t>W-218 Sub 526</t>
  </si>
  <si>
    <t>A-18-07-001</t>
  </si>
  <si>
    <t>673 YR1
730 YR2
785 YR3
851 YR4</t>
  </si>
  <si>
    <t xml:space="preserve"> 16.2 YR1
  9.5 YR2
  9.4 YR3
 10.6 YR4</t>
  </si>
  <si>
    <t xml:space="preserve">Virginia </t>
  </si>
  <si>
    <t xml:space="preserve">Virginia American Water Co. </t>
  </si>
  <si>
    <t>PUR-2018-00175</t>
  </si>
  <si>
    <t xml:space="preserve">Pennsylvania American Water Co. </t>
  </si>
  <si>
    <t>R-2020-3019369
R-2020-3019371</t>
  </si>
  <si>
    <t>50.5
70.5</t>
  </si>
  <si>
    <t>WR-2020-0344
SR-2020-0345</t>
  </si>
  <si>
    <t>SUZ-W-20-02</t>
  </si>
  <si>
    <t>92.4
46.2</t>
  </si>
  <si>
    <t>12.9
5.8</t>
  </si>
  <si>
    <t>D-WR20110729</t>
  </si>
  <si>
    <t>RPU-2020-0001</t>
  </si>
  <si>
    <t>PUR-2020-00106</t>
  </si>
  <si>
    <t>20-12-30</t>
  </si>
  <si>
    <t xml:space="preserve">New Jersey </t>
  </si>
  <si>
    <t>D-WR 21050813</t>
  </si>
  <si>
    <t>8.3 W
7.51 WW</t>
  </si>
  <si>
    <t>18.2 W
0.15 WW</t>
  </si>
  <si>
    <t>15.1 W
19.8 WW</t>
  </si>
  <si>
    <t>19.6 Yr1 
7.8 Yr2
5.23 Yr3</t>
  </si>
  <si>
    <t>28.8 Yr1
2.4 Yr2
1.0 Yr3
1.3 Yr4</t>
  </si>
  <si>
    <t>7.2 W
8.4 WW</t>
  </si>
  <si>
    <t>17.4 W
15.7 WW</t>
  </si>
  <si>
    <t>25.2 Yr 1
2.8 Yr2
1.8 Yr3</t>
  </si>
  <si>
    <t>6.7 W
14.0 WW</t>
  </si>
  <si>
    <t>13.8 Yr1
1.8 Yr2</t>
  </si>
  <si>
    <t>1.4 Yr1
3.4 Yr2
3.3 Yr3</t>
  </si>
  <si>
    <t>14.1 Yr1
1.6 Yr2
2.7 Yr3</t>
  </si>
  <si>
    <t xml:space="preserve">California American Water Co. </t>
  </si>
  <si>
    <t>A-19-07-004</t>
  </si>
  <si>
    <t>21-0198</t>
  </si>
  <si>
    <r>
      <rPr>
        <u/>
        <sz val="8"/>
        <color theme="1"/>
        <rFont val="Arial"/>
        <family val="2"/>
      </rPr>
      <t>Click here</t>
    </r>
    <r>
      <rPr>
        <sz val="8"/>
        <color theme="1"/>
        <rFont val="Arial"/>
        <family val="2"/>
      </rPr>
      <t xml:space="preserve"> to contact product support via email</t>
    </r>
  </si>
  <si>
    <r>
      <rPr>
        <u/>
        <sz val="8"/>
        <color theme="1"/>
        <rFont val="Arial"/>
        <family val="2"/>
      </rPr>
      <t>Click here</t>
    </r>
    <r>
      <rPr>
        <sz val="8"/>
        <color theme="1"/>
        <rFont val="Arial"/>
        <family val="2"/>
      </rPr>
      <t xml:space="preserve"> to access the Master Subscription Agreement</t>
    </r>
  </si>
  <si>
    <t xml:space="preserve">Regulatory Research Associates </t>
  </si>
  <si>
    <t>Through its two main offerings, Regulatory Focus and Financial Focus, Regulatory Research Associates analyzes the impact of and identifies trends in utility regulation and policies, and provides research and analysis on an index of investor-owned power, gas and water utility holding companies, and the industry as a whole.</t>
  </si>
  <si>
    <t>About S&amp;P Global Market Intelligence</t>
  </si>
  <si>
    <t>Disclosures</t>
  </si>
  <si>
    <t xml:space="preserve">
S&amp;P Global Market Intelligence’s opinions, quotes and credit-related and other analyses are statements of opinion as of the date they are expressed and not statements of fact or recommendation to purchase, hold, or sell any securities or to make any investment decisions, and do not address the suitability of any security.</t>
  </si>
  <si>
    <t>S&amp;P Global keeps certain activities of its divisions separate from each other in order to preserve the independence and objectivity of their respective activities. As a result, certain divisions of S&amp;P Global may have information that is not available to other S&amp;P Global divisions.</t>
  </si>
  <si>
    <t>S&amp;P Global provides a wide range of services to, or relating to, many organizations. It may receive fees or other economic benefits from organizations whose securities or services it may recommend, analyze, rate, include in model portfolios, evaluate, price or otherwise address.</t>
  </si>
  <si>
    <t>www.marketintelligence.spglobal.com</t>
  </si>
  <si>
    <t>Increase requested</t>
  </si>
  <si>
    <t>Increase authorized</t>
  </si>
  <si>
    <t>Parent
company
ticker</t>
  </si>
  <si>
    <t xml:space="preserve">Case type </t>
  </si>
  <si>
    <t>Initial filing date</t>
  </si>
  <si>
    <t>Rate
increase
($M)</t>
  </si>
  <si>
    <t>Rate base
($M)</t>
  </si>
  <si>
    <t>Order date</t>
  </si>
  <si>
    <t>Effective date</t>
  </si>
  <si>
    <t>Decision type</t>
  </si>
  <si>
    <t>Rate base ($M)</t>
  </si>
  <si>
    <t>17.2 W
18.5 WW</t>
  </si>
  <si>
    <t>62.0 W
35.0 WW</t>
  </si>
  <si>
    <t>23.4 W
21.6 WW</t>
  </si>
  <si>
    <t>12.0 W
6.7 WW</t>
  </si>
  <si>
    <t>43.6
11</t>
  </si>
  <si>
    <t xml:space="preserve">C-21-0369-W-42T
C-21-0370-S-42T </t>
  </si>
  <si>
    <t>The Maine Water Co. (Biddeford &amp; Saco)</t>
  </si>
  <si>
    <t>D-2021-00289</t>
  </si>
  <si>
    <t>Corix</t>
  </si>
  <si>
    <t>W-354 Sub 384</t>
  </si>
  <si>
    <t>25 W
32 WW</t>
  </si>
  <si>
    <t>Veolia Water Pennsylvania</t>
  </si>
  <si>
    <t>VEOEY</t>
  </si>
  <si>
    <t xml:space="preserve">Veolia New Jersey Inc. </t>
  </si>
  <si>
    <t>Veolia Water Owego-Nichols Inc.</t>
  </si>
  <si>
    <t>Veolia Water New York Inc.</t>
  </si>
  <si>
    <t>Veolia Water Westchester</t>
  </si>
  <si>
    <t>Veolia Water New York</t>
  </si>
  <si>
    <t>Veolia Water Delaware</t>
  </si>
  <si>
    <t>Veolia Water Owego-Nicols Inc.</t>
  </si>
  <si>
    <t>Veolia Water Rhode Island</t>
  </si>
  <si>
    <t xml:space="preserve">Veolia Water New Jersey; Veolia Water Toms River; Veolia Water West Milford; Veolia Water Princeton Meadows; Veolia Water Arlington Hills; Veolia Water Matchaponic Inc. </t>
  </si>
  <si>
    <t>Veolia Pennsylvania Water Co.</t>
  </si>
  <si>
    <t>Veolia Water Idaho</t>
  </si>
  <si>
    <t>1.6 W  
1.7 WW</t>
  </si>
  <si>
    <t>4 W
4 WW</t>
  </si>
  <si>
    <t>19 W
24 WW</t>
  </si>
  <si>
    <t>66 W
22 WW</t>
  </si>
  <si>
    <t>0.9 W  
0.5 WW</t>
  </si>
  <si>
    <t>D-R-2021-3027385
D-R-2021-3027386</t>
  </si>
  <si>
    <t xml:space="preserve">Corix </t>
  </si>
  <si>
    <t>0.06 W
0.7 WW</t>
  </si>
  <si>
    <t>0.2 W
1.8 WW</t>
  </si>
  <si>
    <t>1.6
2.4</t>
  </si>
  <si>
    <t>3.6
5.2</t>
  </si>
  <si>
    <t>7.0
8.9</t>
  </si>
  <si>
    <t>31 W
28 WW</t>
  </si>
  <si>
    <t>25 W
11 WW</t>
  </si>
  <si>
    <t>0.9 W
0.3 WW</t>
  </si>
  <si>
    <t>3.2 W
0.9 WW</t>
  </si>
  <si>
    <t>0.4 W
0.6 WW</t>
  </si>
  <si>
    <t>0.4 Yr1
0.1 Yr2
0.0 Yr3</t>
  </si>
  <si>
    <t>6.6 Yr1
0.9 Yr2
1.5 Yr3</t>
  </si>
  <si>
    <t>1.2 W
0.3 WW</t>
  </si>
  <si>
    <t>About S&amp;P Global Commodity Insights</t>
  </si>
  <si>
    <t xml:space="preserve">At S&amp;P Global Commodity Insights, our complete view of global energy and commodities markets enables our customers to make decisions with conviction and create long-term, sustainable value. We’re a trusted connector that brings together thought leaders, market participants, governments, and regulators to co-create solutions that lead to progress. Vital to navigating Energy Transition, S&amp;P Global Commodity Insights’ coverage includes oil and gas, power, chemicals, metals, agriculture and shipping. S&amp;P Global Commodity Insights is a division of S&amp;P Global (NYSE: SPGI). S&amp;P Global is the world’s foremost provider of credit ratings, benchmarks, analytics and workflow solutions in the global capital, commodity and automotive markets. With every one of our offerings, we help many of the world’s leading organizations navigate the economic landscape so they can plan for tomorrow, today. 
</t>
  </si>
  <si>
    <t>For more information, visit spglobal.com/commodityinsights.</t>
  </si>
  <si>
    <t>Yes 
(WW only)</t>
  </si>
  <si>
    <t>65 W
22 WW</t>
  </si>
  <si>
    <t>6.2 W
6.3 WW</t>
  </si>
  <si>
    <t>1.7
6.1</t>
  </si>
  <si>
    <t>Average 09/30/13</t>
  </si>
  <si>
    <t>Rate
increase ($M)</t>
  </si>
  <si>
    <t>10.3 Yr1
1.1 Yr2
0.5 Yr3
0.6 Yr4</t>
  </si>
  <si>
    <t>0.6 W
0.3 WW</t>
  </si>
  <si>
    <t>10.2 Yr1
1.5 Yr2</t>
  </si>
  <si>
    <t>0.2 Yr1
0.5 Yr2
0.5 Yr3</t>
  </si>
  <si>
    <t>29 W 
21 WW</t>
  </si>
  <si>
    <t>31 W 
19 WW</t>
  </si>
  <si>
    <t>D-DW-20-184</t>
  </si>
  <si>
    <t>D-WR22010019</t>
  </si>
  <si>
    <t>C-21-0595-WW-AIR</t>
  </si>
  <si>
    <t>Aquarion Water Co. of New Hampshire Inc.</t>
  </si>
  <si>
    <t>Common equity/total cap (%)</t>
  </si>
  <si>
    <t>Source: Regulatory Research Associates, a group within S&amp;P Global Commodity Insights.</t>
  </si>
  <si>
    <t>Aqua Ohio Inc.</t>
  </si>
  <si>
    <t>Tidewater Utilities Inc.</t>
  </si>
  <si>
    <t>Aqua Virginia Inc.</t>
  </si>
  <si>
    <t xml:space="preserve">CWS Systems Inc. </t>
  </si>
  <si>
    <t xml:space="preserve">Aqua Virginia Utilities Inc. </t>
  </si>
  <si>
    <t xml:space="preserve">Carolina Water Services Inc. </t>
  </si>
  <si>
    <t>Veolia Water New Rochelle Inc.</t>
  </si>
  <si>
    <t>Carolina Water Services Inc.</t>
  </si>
  <si>
    <t>CWS Systems Inc.</t>
  </si>
  <si>
    <t>Carolina Water Service Inc. of North Carolina</t>
  </si>
  <si>
    <t xml:space="preserve">Carolina Water Service Inc. </t>
  </si>
  <si>
    <t>Aqua Pennsylvania Inc.</t>
  </si>
  <si>
    <t>Aqua Illinois Inc.</t>
  </si>
  <si>
    <t>Aqua New Jersey Inc.</t>
  </si>
  <si>
    <t>New Jersey American Water Co. Inc.</t>
  </si>
  <si>
    <t>Aqua Missouri Inc.</t>
  </si>
  <si>
    <t>Aqua North Carolina Inc.</t>
  </si>
  <si>
    <t>Water/WW</t>
  </si>
  <si>
    <t>Water utility rate case data, 2010-2022</t>
  </si>
  <si>
    <t>Virginia American Water Co.</t>
  </si>
  <si>
    <t>Virginia American Water</t>
  </si>
  <si>
    <t xml:space="preserve">Golden States Water Co. </t>
  </si>
  <si>
    <t>Service 
(Water or WW)</t>
  </si>
  <si>
    <t>Aqua Ohio Co.</t>
  </si>
  <si>
    <t>Veolia Water Delaware Inc.</t>
  </si>
  <si>
    <t>Veolia Water New Jersey</t>
  </si>
  <si>
    <t>United Water Toms River</t>
  </si>
  <si>
    <t>At S&amp;P Global Market Intelligence, we understand the importance of accurate, deep and insightful information. Our team of experts delivers unrivaled insights and leading data and technology solutions, partnering with customers to expand their perspective, operate with confidence, and make decisions with conviction.
S&amp;P Global Market Intelligence is a division of S&amp;P Global (NYSE: SPGI). S&amp;P Global is the world’s foremost provider of credit ratings, benchmarks, analytics and workflow solutions in the global capital, commodity and automotive markets. With every one of our offerings, we help many of the world’s leading organizations navigate the economic landscape so they can plan for tomorrow, today. For more information, visit 
www.spglobal.com/marketintelligence.</t>
  </si>
  <si>
    <t>© 2023 S&amp;P Global.</t>
  </si>
  <si>
    <t xml:space="preserve">Illinois American Water Co. </t>
  </si>
  <si>
    <t>22-0210</t>
  </si>
  <si>
    <t>A-21-01-003</t>
  </si>
  <si>
    <t>D-R-2022-3031672</t>
  </si>
  <si>
    <t>7.94
7.59</t>
  </si>
  <si>
    <t>56.05
52.08</t>
  </si>
  <si>
    <t xml:space="preserve">New Jersey-American Water Co. </t>
  </si>
  <si>
    <t>New Jersey American Water Co.</t>
  </si>
  <si>
    <t>RPU-2016-0002</t>
  </si>
  <si>
    <t>The Maine Water Co.</t>
  </si>
  <si>
    <t xml:space="preserve">Rate case details for water and water/wastewater proceedings completed from Jan. 1, 2010, through Dec. 31, 2022. </t>
  </si>
  <si>
    <t>Copyright © 2023 by S&amp;P Global Market Intelligence, a division of S&amp;P Global Inc. These materials have been prepared solely for information purposes based upon information generally available to the public and from sources believed to be reliable. S&amp;P Global Market Intelligence, its affiliates and third party providers (together, “S&amp;P Global”) do not guarantee the accuracy, completeness or timeliness of any content provided, including model, software or application, and are not responsible for errors or omissions or for results obtained in connection with use of content. S&amp;P Global disclaims all express or implied warranties, including (but not limited to) any warranties of merchantability or fitness for a particular purpose or use.</t>
  </si>
  <si>
    <t>Rate
increase 
(%)</t>
  </si>
  <si>
    <t>Return on
rate base 
(%)</t>
  </si>
  <si>
    <t>Return on
equity 
(%)</t>
  </si>
  <si>
    <t>The Maine Water Co. 
(Camden &amp; Rockland Division)</t>
  </si>
  <si>
    <t>Long Island Water Corp. d/b/a Long Island American Water for Water Service</t>
  </si>
  <si>
    <t>Hawaii Water Service 
(Waikoloa Resorts Utilities Inc.)</t>
  </si>
  <si>
    <t>Veolia Water New York; Veolia Water Westchester; Veolia Water Owego-Nicols</t>
  </si>
  <si>
    <t>As of Feb. 13, 2023.</t>
  </si>
  <si>
    <t>Water utility rate case data, Jan. 1, 2010 – Dec. 31, 2022</t>
  </si>
  <si>
    <t>Phase-in</t>
  </si>
  <si>
    <t>Interim authorized</t>
  </si>
  <si>
    <t>50.4 (2010)
4.4 (2011)
7.9 (2012)</t>
  </si>
  <si>
    <t xml:space="preserve">Test year 
end </t>
  </si>
  <si>
    <t>0.5 W
0.4 WW</t>
  </si>
  <si>
    <t>70.6 (2011)
24.8 (2012)
24.8 (2013)</t>
  </si>
  <si>
    <t>10.4 (2011)
0.9 (2012)</t>
  </si>
  <si>
    <t>4.1 (2011)
33.1 (2012)
9.9 (2013)
10.9 (2014)</t>
  </si>
  <si>
    <t>58.1 (2013)
8.9 (2014)
10.8 (2015)</t>
  </si>
  <si>
    <t>47.4 (2013)
13.0 (2014)
 34.8 (2015)</t>
  </si>
  <si>
    <t>92.8 (2014)
17.2 (2015)
17.0 (2016)</t>
  </si>
  <si>
    <t>18.7 (2015)
 8.3 (2016)
6.6 (2017)</t>
  </si>
  <si>
    <t>34.9 (2016)
10.0 (2017)
17.6 (2018)</t>
  </si>
  <si>
    <t>7.16 W 
7.36 WW</t>
  </si>
  <si>
    <t>9.23 W
9.31 WW</t>
  </si>
  <si>
    <t>237 W
31 WW</t>
  </si>
  <si>
    <t xml:space="preserve"> 10.3 (2017)</t>
  </si>
  <si>
    <t xml:space="preserve"> 10.3 (2018)</t>
  </si>
  <si>
    <t>-1.6 (2016)
 10.3 (2017)
 10.3 (2018)</t>
  </si>
  <si>
    <t>51.9 (2022)
16.9 (2023)
19.2 (2024)</t>
  </si>
  <si>
    <t>13.4 (2022)
 3.9 (2023)
 4.2 (2024)</t>
  </si>
  <si>
    <t>23.0 (2021)
  9.8 (2022)
10.8 (2023)</t>
  </si>
  <si>
    <t>10.0 (2021)
 3.6 (2022)
3.8 (2023)</t>
  </si>
  <si>
    <t>51.0 (2020)
29.9  (2021)
31.4  (2022)</t>
  </si>
  <si>
    <t>7.7 (2020)
4.2 (2021)
4.2 (2022)</t>
  </si>
  <si>
    <t>31.3 (2019)
10.8 (2020)
12.9 (2021)</t>
  </si>
  <si>
    <t>10.6 (2019)
3.3 (2020)
3.8 (2021)</t>
  </si>
  <si>
    <t>34.6 (2018)
  8.5  (2019)
  7.7  (2020)</t>
  </si>
  <si>
    <t>16.3 (2018)
   3.4 (2019)
   3.0 (2020)</t>
  </si>
  <si>
    <t>34.3 (2019)
  14.2 (2020)
  20.6 (2021)</t>
  </si>
  <si>
    <t>9.8 (2019)
3.7 (2020)
 5.2 (2021)</t>
  </si>
  <si>
    <t>16.5 (2017)
 3.4 (2018)
 3.3 (2019)</t>
  </si>
  <si>
    <t>-0.5 (2016)
  3.2  (2017)
  3.1  (2018)</t>
  </si>
  <si>
    <t>12.2 (2016)
3.1 (2017)
5.4 (2018)</t>
  </si>
  <si>
    <t>9.6 (2015)
3.9 (2016)
3.0 (2017)</t>
  </si>
  <si>
    <t>21.5 (2013)
4.9 (2014)
12.6 (2015)</t>
  </si>
  <si>
    <t>19.4 (2014)
3.0 (2015)
2.9 (2016)</t>
  </si>
  <si>
    <t>21.4 (2013)
2.7 (2014)
3.2 (2015)</t>
  </si>
  <si>
    <t>2.6 (2011)
19.7 (2012)
4.9 (2013)
5.2 (2014)</t>
  </si>
  <si>
    <t>16.8 (2011)
5.0 (2012)
4.8 (2013)</t>
  </si>
  <si>
    <t>25.1 (2022)
13.0 (2023)
16.1 (2024)</t>
  </si>
  <si>
    <t>6.0 (2022)
2.9 (2023)
3.6 (2024)</t>
  </si>
  <si>
    <t>17.9 (2021)
  7.7 (2022)
 8.1 (2023)</t>
  </si>
  <si>
    <t>16.4 (2019)
  12.1 (2020)
  11.7 (2021)</t>
  </si>
  <si>
    <t>4.6 (2019)
3.2 (2020)
 3.0 (2021)</t>
  </si>
  <si>
    <t>-26.1 (2016)
   7.8 (2017)
   8.9 (2018)</t>
  </si>
  <si>
    <t>45.0 (2017)
17.2 (2018)
16.3 (2019)</t>
  </si>
  <si>
    <t>22.1 (2013) 
11.6 (2014)
15.4 (2015)</t>
  </si>
  <si>
    <t>45.3 (2014) 
10.1 (2015) 
10.0 (2016)</t>
  </si>
  <si>
    <t>25.4 (2011) 
9.6 (2012)
9.0 (2013)</t>
  </si>
  <si>
    <t>3.6 (4/17)
4.9 (4/18)
4.7 (4/19)
8.0 (4/20)</t>
  </si>
  <si>
    <t>276 (4/17)
298 (4/18)
318 (4/19)
334 (4/20)</t>
  </si>
  <si>
    <t>0.6 W
-0.1 WW</t>
  </si>
  <si>
    <t>3.4 W
0.3 WW</t>
  </si>
  <si>
    <t>-0.1 W
1.8 WW</t>
  </si>
  <si>
    <t>W = water; WW = wastewater. NA = Not available.</t>
  </si>
  <si>
    <t>Average ROEs authorized 2017-2020</t>
  </si>
  <si>
    <t>Year</t>
  </si>
  <si>
    <t>Period</t>
  </si>
  <si>
    <t>Water utilities
no. of ROE % observations*</t>
  </si>
  <si>
    <t xml:space="preserve">Electric utilities**
no. of ROE % observations* </t>
  </si>
  <si>
    <t>Gas utilities
no. of ROE % observations*</t>
  </si>
  <si>
    <t>2007</t>
  </si>
  <si>
    <t>Full year</t>
  </si>
  <si>
    <t>2008</t>
  </si>
  <si>
    <t>2009</t>
  </si>
  <si>
    <t>2010</t>
  </si>
  <si>
    <t>2011</t>
  </si>
  <si>
    <t>2012</t>
  </si>
  <si>
    <t>2013</t>
  </si>
  <si>
    <t>2014</t>
  </si>
  <si>
    <t>2015</t>
  </si>
  <si>
    <t>2016</t>
  </si>
  <si>
    <t>2017</t>
  </si>
  <si>
    <t>As of Feb. 4, 2021.</t>
  </si>
  <si>
    <t>* Number of observations identifies the amount of ROE data points available, not the number of rate cases completed.</t>
  </si>
  <si>
    <t>** Electric ROE includes distribution-only rate proceedings</t>
  </si>
  <si>
    <t>Source: Regulatory Research Associates, a group within S&amp;P Global Market Intelligence</t>
  </si>
  <si>
    <t>Average equity component of authorized capital structure</t>
  </si>
  <si>
    <t>Water utilities
Cap. Struc.    (# cases)</t>
  </si>
  <si>
    <t>Electric utilities
Cap. Struc.    (# cases)</t>
  </si>
  <si>
    <t>Gas utilities
Cap. Struc.    (# cases)</t>
  </si>
  <si>
    <t>Electric</t>
  </si>
  <si>
    <t>Gas</t>
  </si>
  <si>
    <t>2018</t>
  </si>
  <si>
    <t>2019</t>
  </si>
  <si>
    <t>2020</t>
  </si>
  <si>
    <t>* Number of case identifies the amount of data points available, not the number of rate cases 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</si>
</sst>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mm/dd/yy;@"/>
    <numFmt numFmtId="165" formatCode="#,##0.0_);\(#,##0.0\)"/>
    <numFmt numFmtId="166" formatCode="#,##0.0_);[Red]\(#,##0.0\)"/>
    <numFmt numFmtId="167" formatCode="0.0_);[Red]\(0.0\)"/>
    <numFmt numFmtId="168" formatCode="0.00_)"/>
    <numFmt numFmtId="169" formatCode="#,##0;[Red]#,##0"/>
    <numFmt numFmtId="170" formatCode="0.0"/>
    <numFmt numFmtId="171" formatCode="0_);\(0\)"/>
    <numFmt numFmtId="172" formatCode="m/d/yy;@"/>
    <numFmt numFmtId="173" formatCode="\(##\)"/>
  </numFmts>
  <fonts count="44">
    <font>
      <sz val="11"/>
      <color theme="1"/>
      <name val="Calibri"/>
      <family val="2"/>
      <scheme val="minor"/>
    </font>
    <font>
      <sz val="11"/>
      <color theme="1"/>
      <name val="Calibri"/>
      <family val="2"/>
      <scheme val="minor"/>
    </font>
    <font>
      <b/>
      <sz val="10"/>
      <color indexed="9"/>
      <name val="Arial"/>
      <family val="2"/>
    </font>
    <font>
      <sz val="9"/>
      <color theme="1"/>
      <name val="Verdana"/>
      <family val="2"/>
    </font>
    <font>
      <u/>
      <sz val="11"/>
      <color theme="10"/>
      <name val="Calibri"/>
      <family val="2"/>
      <scheme val="minor"/>
    </font>
    <font>
      <sz val="10"/>
      <color theme="1"/>
      <name val="Verdana"/>
      <family val="2"/>
    </font>
    <font>
      <b/>
      <sz val="11"/>
      <color theme="1"/>
      <name val="Calibri"/>
      <family val="2"/>
      <scheme val="minor"/>
    </font>
    <font>
      <sz val="8"/>
      <name val="Tahoma"/>
      <family val="2"/>
    </font>
    <font>
      <sz val="8"/>
      <color theme="1"/>
      <name val="Tahoma"/>
      <family val="2"/>
    </font>
    <font>
      <b/>
      <u/>
      <sz val="8"/>
      <name val="Tahoma"/>
      <family val="2"/>
    </font>
    <font>
      <b/>
      <sz val="8"/>
      <color indexed="8"/>
      <name val="Tahoma"/>
      <family val="2"/>
    </font>
    <font>
      <b/>
      <sz val="8"/>
      <name val="Tahoma"/>
      <family val="2"/>
    </font>
    <font>
      <sz val="10"/>
      <name val="Arial"/>
      <family val="2"/>
    </font>
    <font>
      <u/>
      <sz val="10"/>
      <color theme="10"/>
      <name val="Verdana"/>
      <family val="2"/>
    </font>
    <font>
      <sz val="8"/>
      <name val="Arial"/>
      <family val="2"/>
    </font>
    <font>
      <sz val="9"/>
      <name val="Arial"/>
      <family val="2"/>
    </font>
    <font>
      <sz val="9"/>
      <color theme="1"/>
      <name val="Arial"/>
      <family val="2"/>
    </font>
    <font>
      <sz val="8"/>
      <color theme="1"/>
      <name val="Arial"/>
      <family val="2"/>
    </font>
    <font>
      <b/>
      <sz val="18"/>
      <color theme="0"/>
      <name val="Arial"/>
      <family val="2"/>
    </font>
    <font>
      <sz val="9"/>
      <color theme="1"/>
      <name val="Calibri"/>
      <family val="2"/>
      <scheme val="minor"/>
    </font>
    <font>
      <i/>
      <sz val="9"/>
      <color theme="1"/>
      <name val="Arial"/>
      <family val="2"/>
    </font>
    <font>
      <b/>
      <sz val="8"/>
      <name val="Arial"/>
      <family val="2"/>
    </font>
    <font>
      <sz val="9"/>
      <color rgb="FFFF0000"/>
      <name val="Arial"/>
      <family val="2"/>
    </font>
    <font>
      <u/>
      <sz val="8"/>
      <color theme="1"/>
      <name val="Arial"/>
      <family val="2"/>
    </font>
    <font>
      <sz val="11"/>
      <color theme="1"/>
      <name val="Arial"/>
      <family val="2"/>
    </font>
    <font>
      <sz val="8"/>
      <color theme="0" tint="-0.499984740745262"/>
      <name val="Arial"/>
      <family val="2"/>
    </font>
    <font>
      <b/>
      <sz val="8"/>
      <color theme="1"/>
      <name val="Arial"/>
      <family val="2"/>
    </font>
    <font>
      <b/>
      <sz val="15"/>
      <color theme="0" tint="-0.499984740745262"/>
      <name val="Arial"/>
      <family val="2"/>
    </font>
    <font>
      <b/>
      <sz val="12"/>
      <color theme="1"/>
      <name val="Arial"/>
      <family val="2"/>
    </font>
    <font>
      <b/>
      <sz val="15"/>
      <color theme="1"/>
      <name val="Arial"/>
      <family val="2"/>
    </font>
    <font>
      <sz val="11"/>
      <color theme="0" tint="-0.499984740745262"/>
      <name val="Calibri"/>
      <family val="2"/>
      <scheme val="minor"/>
    </font>
    <font>
      <b/>
      <u/>
      <sz val="8"/>
      <name val="Arial"/>
      <family val="2"/>
    </font>
    <font>
      <i/>
      <sz val="8"/>
      <color theme="1"/>
      <name val="Arial"/>
      <family val="2"/>
    </font>
    <font>
      <b/>
      <i/>
      <sz val="8"/>
      <color theme="1"/>
      <name val="Arial"/>
      <family val="2"/>
    </font>
    <font>
      <b/>
      <sz val="18"/>
      <name val="Arial"/>
      <family val="2"/>
    </font>
    <font>
      <sz val="11"/>
      <color theme="0"/>
      <name val="Calibri"/>
      <family val="2"/>
      <scheme val="minor"/>
    </font>
    <font>
      <sz val="8"/>
      <color theme="0"/>
      <name val="Arial"/>
      <family val="2"/>
    </font>
    <font>
      <sz val="9"/>
      <color theme="0"/>
      <name val="Verdana"/>
      <family val="2"/>
    </font>
    <font>
      <sz val="8"/>
      <color theme="0"/>
      <name val="Akkurat ProTT"/>
      <family val="2"/>
    </font>
    <font>
      <u/>
      <sz val="8"/>
      <color theme="10"/>
      <name val="Arial"/>
      <family val="2"/>
    </font>
    <font>
      <sz val="8"/>
      <color rgb="FF000000"/>
      <name val="Arial"/>
      <family val="2"/>
    </font>
    <font>
      <b/>
      <sz val="12"/>
      <name val="Arial"/>
      <family val="2"/>
    </font>
    <font>
      <i/>
      <sz val="8"/>
      <color theme="1"/>
      <name val="Akkurat ProTT"/>
      <family val="2"/>
    </font>
    <font>
      <b/>
      <sz val="12"/>
      <color theme="1"/>
      <name val="Times New Roman"/>
      <family val="1"/>
    </font>
  </fonts>
  <fills count="11">
    <fill>
      <patternFill patternType="none"/>
    </fill>
    <fill>
      <patternFill patternType="gray125"/>
    </fill>
    <fill>
      <patternFill patternType="solid">
        <fgColor indexed="8"/>
        <bgColor indexed="64"/>
      </patternFill>
    </fill>
    <fill>
      <patternFill patternType="solid">
        <fgColor theme="0"/>
        <bgColor indexed="64"/>
      </patternFill>
    </fill>
    <fill>
      <patternFill patternType="solid">
        <fgColor theme="0"/>
        <bgColor rgb="FF000000"/>
      </patternFill>
    </fill>
    <fill>
      <patternFill patternType="solid">
        <fgColor rgb="FFD2002A"/>
        <bgColor indexed="64"/>
      </patternFill>
    </fill>
    <fill>
      <patternFill patternType="solid">
        <fgColor rgb="FFF2F2F2"/>
        <bgColor indexed="64"/>
      </patternFill>
    </fill>
    <fill>
      <patternFill patternType="solid">
        <fgColor rgb="FF92D050"/>
        <bgColor indexed="64"/>
      </patternFill>
    </fill>
    <fill>
      <patternFill patternType="solid">
        <fgColor indexed="43"/>
        <bgColor indexed="64"/>
      </patternFill>
    </fill>
    <fill>
      <patternFill patternType="solid">
        <fgColor theme="0" tint="-4.9989318521683403E-2"/>
        <bgColor indexed="64"/>
      </patternFill>
    </fill>
    <fill>
      <patternFill patternType="solid">
        <fgColor rgb="FFECECEC"/>
        <bgColor indexed="64"/>
      </patternFill>
    </fill>
  </fills>
  <borders count="8">
    <border>
      <left/>
      <right/>
      <top/>
      <bottom/>
      <diagonal/>
    </border>
    <border>
      <left/>
      <right/>
      <top/>
      <bottom style="thin">
        <color theme="2" tint="-0.249977111117893"/>
      </bottom>
      <diagonal/>
    </border>
    <border>
      <left/>
      <right/>
      <top style="thin">
        <color theme="2" tint="-9.9948118533890809E-2"/>
      </top>
      <bottom style="thin">
        <color theme="2" tint="-9.9948118533890809E-2"/>
      </bottom>
      <diagonal/>
    </border>
    <border>
      <left/>
      <right/>
      <top style="thin">
        <color theme="2" tint="-9.9948118533890809E-2"/>
      </top>
      <bottom style="thin">
        <color theme="2" tint="-0.249977111117893"/>
      </bottom>
      <diagonal/>
    </border>
    <border>
      <left/>
      <right/>
      <top style="thin">
        <color theme="2" tint="-9.9948118533890809E-2"/>
      </top>
      <bottom/>
      <diagonal/>
    </border>
    <border>
      <left/>
      <right/>
      <top/>
      <bottom style="thin">
        <color theme="2" tint="-9.9948118533890809E-2"/>
      </bottom>
      <diagonal/>
    </border>
    <border>
      <left/>
      <right/>
      <top style="thin">
        <color theme="2" tint="-9.9917600024414813E-2"/>
      </top>
      <bottom style="thin">
        <color theme="2" tint="-9.9917600024414813E-2"/>
      </bottom>
      <diagonal/>
    </border>
    <border>
      <left style="thin">
        <color indexed="64"/>
      </left>
      <right style="thin">
        <color indexed="64"/>
      </right>
      <top style="thin">
        <color indexed="64"/>
      </top>
      <bottom style="thin">
        <color indexed="64"/>
      </bottom>
      <diagonal/>
    </border>
  </borders>
  <cellStyleXfs count="21">
    <xf numFmtId="0" fontId="0" fillId="0" borderId="0"/>
    <xf numFmtId="0" fontId="2" fillId="2" borderId="0" applyNumberFormat="0" applyBorder="0" applyAlignment="0" applyProtection="0"/>
    <xf numFmtId="0" fontId="4" fillId="0" borderId="0" applyNumberFormat="0" applyFill="0" applyBorder="0" applyAlignment="0" applyProtection="0"/>
    <xf numFmtId="0" fontId="1"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12" fillId="0" borderId="0"/>
    <xf numFmtId="9" fontId="12" fillId="0" borderId="0" applyFont="0" applyFill="0" applyBorder="0" applyAlignment="0" applyProtection="0"/>
    <xf numFmtId="0" fontId="13" fillId="0" borderId="0" applyNumberFormat="0" applyFill="0" applyBorder="0" applyAlignment="0" applyProtection="0">
      <alignment vertical="top"/>
      <protection locked="0"/>
    </xf>
    <xf numFmtId="0" fontId="12" fillId="0" borderId="0"/>
    <xf numFmtId="43" fontId="12" fillId="0" borderId="0" applyFont="0" applyFill="0" applyBorder="0" applyAlignment="0" applyProtection="0"/>
    <xf numFmtId="0" fontId="1" fillId="0" borderId="0"/>
    <xf numFmtId="0" fontId="12" fillId="0" borderId="0"/>
    <xf numFmtId="44" fontId="12" fillId="0" borderId="0" applyFont="0" applyFill="0" applyBorder="0" applyAlignment="0" applyProtection="0"/>
    <xf numFmtId="0" fontId="12" fillId="0" borderId="0"/>
    <xf numFmtId="0" fontId="4" fillId="0" borderId="0" applyNumberFormat="0" applyFill="0" applyBorder="0" applyAlignment="0" applyProtection="0"/>
    <xf numFmtId="0" fontId="1" fillId="0" borderId="0"/>
    <xf numFmtId="0" fontId="4" fillId="0" borderId="0" applyNumberFormat="0" applyFill="0" applyBorder="0" applyAlignment="0" applyProtection="0"/>
    <xf numFmtId="0" fontId="41" fillId="8" borderId="7">
      <alignment horizontal="center" vertical="center"/>
    </xf>
  </cellStyleXfs>
  <cellXfs count="258">
    <xf numFmtId="0" fontId="0" fillId="0" borderId="0" xfId="0"/>
    <xf numFmtId="49" fontId="7" fillId="3" borderId="0" xfId="0" applyNumberFormat="1" applyFont="1" applyFill="1" applyAlignment="1">
      <alignment horizontal="left"/>
    </xf>
    <xf numFmtId="15" fontId="7" fillId="3" borderId="0" xfId="0" applyNumberFormat="1" applyFont="1" applyFill="1" applyAlignment="1">
      <alignment horizontal="center"/>
    </xf>
    <xf numFmtId="166" fontId="7" fillId="3" borderId="0" xfId="0" applyNumberFormat="1" applyFont="1" applyFill="1"/>
    <xf numFmtId="167" fontId="7" fillId="3" borderId="0" xfId="0" applyNumberFormat="1" applyFont="1" applyFill="1"/>
    <xf numFmtId="15" fontId="7" fillId="3" borderId="0" xfId="0" applyNumberFormat="1" applyFont="1" applyFill="1"/>
    <xf numFmtId="166" fontId="7" fillId="3" borderId="0" xfId="0" applyNumberFormat="1" applyFont="1" applyFill="1" applyAlignment="1">
      <alignment horizontal="right"/>
    </xf>
    <xf numFmtId="165" fontId="7" fillId="3" borderId="0" xfId="0" applyNumberFormat="1" applyFont="1" applyFill="1"/>
    <xf numFmtId="168" fontId="7" fillId="3" borderId="0" xfId="0" applyNumberFormat="1" applyFont="1" applyFill="1"/>
    <xf numFmtId="15" fontId="7" fillId="3" borderId="0" xfId="0" applyNumberFormat="1" applyFont="1" applyFill="1" applyAlignment="1">
      <alignment horizontal="left"/>
    </xf>
    <xf numFmtId="166" fontId="7" fillId="3" borderId="0" xfId="0" applyNumberFormat="1" applyFont="1" applyFill="1" applyAlignment="1">
      <alignment horizontal="left"/>
    </xf>
    <xf numFmtId="0" fontId="7" fillId="3" borderId="0" xfId="0" applyFont="1" applyFill="1" applyAlignment="1">
      <alignment horizontal="left" vertical="top" wrapText="1"/>
    </xf>
    <xf numFmtId="49" fontId="7" fillId="3" borderId="0" xfId="0" applyNumberFormat="1" applyFont="1" applyFill="1" applyAlignment="1">
      <alignment horizontal="left" vertical="top"/>
    </xf>
    <xf numFmtId="15" fontId="7" fillId="3" borderId="0" xfId="0" applyNumberFormat="1" applyFont="1" applyFill="1" applyAlignment="1">
      <alignment horizontal="center" vertical="top"/>
    </xf>
    <xf numFmtId="166" fontId="7" fillId="3" borderId="0" xfId="0" applyNumberFormat="1" applyFont="1" applyFill="1" applyAlignment="1">
      <alignment vertical="top"/>
    </xf>
    <xf numFmtId="167" fontId="7" fillId="3" borderId="0" xfId="0" applyNumberFormat="1" applyFont="1" applyFill="1" applyAlignment="1">
      <alignment vertical="top"/>
    </xf>
    <xf numFmtId="15" fontId="7" fillId="3" borderId="0" xfId="0" applyNumberFormat="1" applyFont="1" applyFill="1" applyAlignment="1">
      <alignment vertical="top"/>
    </xf>
    <xf numFmtId="166" fontId="7" fillId="3" borderId="0" xfId="0" applyNumberFormat="1" applyFont="1" applyFill="1" applyAlignment="1">
      <alignment horizontal="right" vertical="top"/>
    </xf>
    <xf numFmtId="165" fontId="7" fillId="3" borderId="0" xfId="0" applyNumberFormat="1" applyFont="1" applyFill="1" applyAlignment="1">
      <alignment vertical="top"/>
    </xf>
    <xf numFmtId="168" fontId="7" fillId="3" borderId="0" xfId="0" applyNumberFormat="1" applyFont="1" applyFill="1" applyAlignment="1">
      <alignment vertical="top"/>
    </xf>
    <xf numFmtId="0" fontId="0" fillId="0" borderId="0" xfId="0" applyAlignment="1">
      <alignment vertical="top"/>
    </xf>
    <xf numFmtId="166" fontId="8" fillId="3" borderId="0" xfId="0" applyNumberFormat="1" applyFont="1" applyFill="1" applyAlignment="1">
      <alignment vertical="top"/>
    </xf>
    <xf numFmtId="167" fontId="8" fillId="3" borderId="0" xfId="0" applyNumberFormat="1" applyFont="1" applyFill="1" applyAlignment="1">
      <alignment vertical="top"/>
    </xf>
    <xf numFmtId="15" fontId="8" fillId="3" borderId="0" xfId="0" applyNumberFormat="1" applyFont="1" applyFill="1" applyAlignment="1">
      <alignment vertical="top"/>
    </xf>
    <xf numFmtId="166" fontId="8" fillId="3" borderId="0" xfId="0" applyNumberFormat="1" applyFont="1" applyFill="1" applyAlignment="1">
      <alignment horizontal="right" vertical="top"/>
    </xf>
    <xf numFmtId="15" fontId="7" fillId="3" borderId="0" xfId="0" applyNumberFormat="1" applyFont="1" applyFill="1" applyAlignment="1">
      <alignment horizontal="left" vertical="top"/>
    </xf>
    <xf numFmtId="166" fontId="7" fillId="3" borderId="0" xfId="0" applyNumberFormat="1" applyFont="1" applyFill="1" applyAlignment="1">
      <alignment horizontal="left" vertical="top"/>
    </xf>
    <xf numFmtId="0" fontId="10" fillId="0" borderId="0" xfId="0" applyFont="1"/>
    <xf numFmtId="166" fontId="11" fillId="3" borderId="0" xfId="0" applyNumberFormat="1" applyFont="1" applyFill="1" applyAlignment="1">
      <alignment vertical="top"/>
    </xf>
    <xf numFmtId="167" fontId="11" fillId="3" borderId="0" xfId="0" applyNumberFormat="1" applyFont="1" applyFill="1" applyAlignment="1">
      <alignment vertical="top"/>
    </xf>
    <xf numFmtId="15" fontId="11" fillId="3" borderId="0" xfId="0" applyNumberFormat="1" applyFont="1" applyFill="1" applyAlignment="1">
      <alignment vertical="top"/>
    </xf>
    <xf numFmtId="0" fontId="10" fillId="3" borderId="0" xfId="0" applyFont="1" applyFill="1"/>
    <xf numFmtId="0" fontId="0" fillId="3" borderId="0" xfId="0" applyFill="1"/>
    <xf numFmtId="17" fontId="9" fillId="3" borderId="0" xfId="0" applyNumberFormat="1" applyFont="1" applyFill="1" applyAlignment="1">
      <alignment horizontal="center"/>
    </xf>
    <xf numFmtId="0" fontId="7" fillId="3" borderId="0" xfId="0" applyFont="1" applyFill="1" applyAlignment="1">
      <alignment horizontal="left"/>
    </xf>
    <xf numFmtId="49" fontId="7" fillId="3" borderId="0" xfId="0" applyNumberFormat="1" applyFont="1" applyFill="1" applyAlignment="1">
      <alignment horizontal="left" wrapText="1"/>
    </xf>
    <xf numFmtId="166" fontId="11" fillId="3" borderId="0" xfId="0" applyNumberFormat="1" applyFont="1" applyFill="1"/>
    <xf numFmtId="167" fontId="11" fillId="3" borderId="0" xfId="0" applyNumberFormat="1" applyFont="1" applyFill="1"/>
    <xf numFmtId="15" fontId="11" fillId="3" borderId="0" xfId="0" applyNumberFormat="1" applyFont="1" applyFill="1"/>
    <xf numFmtId="49" fontId="11" fillId="3" borderId="0" xfId="0" applyNumberFormat="1" applyFont="1" applyFill="1" applyAlignment="1">
      <alignment horizontal="left"/>
    </xf>
    <xf numFmtId="15" fontId="11" fillId="3" borderId="0" xfId="0" applyNumberFormat="1" applyFont="1" applyFill="1" applyAlignment="1">
      <alignment horizontal="center"/>
    </xf>
    <xf numFmtId="166" fontId="11" fillId="3" borderId="0" xfId="0" applyNumberFormat="1" applyFont="1" applyFill="1" applyAlignment="1">
      <alignment horizontal="center"/>
    </xf>
    <xf numFmtId="167" fontId="11" fillId="3" borderId="0" xfId="0" applyNumberFormat="1" applyFont="1" applyFill="1" applyAlignment="1">
      <alignment horizontal="center"/>
    </xf>
    <xf numFmtId="0" fontId="11" fillId="3" borderId="0" xfId="0" applyFont="1" applyFill="1"/>
    <xf numFmtId="0" fontId="11" fillId="3" borderId="0" xfId="0" applyFont="1" applyFill="1" applyAlignment="1">
      <alignment horizontal="center"/>
    </xf>
    <xf numFmtId="0" fontId="6" fillId="0" borderId="0" xfId="0" applyFont="1"/>
    <xf numFmtId="0" fontId="9" fillId="3" borderId="0" xfId="0" applyFont="1" applyFill="1" applyAlignment="1">
      <alignment horizontal="left"/>
    </xf>
    <xf numFmtId="49" fontId="9" fillId="3" borderId="0" xfId="0" applyNumberFormat="1" applyFont="1" applyFill="1" applyAlignment="1">
      <alignment horizontal="left"/>
    </xf>
    <xf numFmtId="15" fontId="9" fillId="3" borderId="0" xfId="0" applyNumberFormat="1" applyFont="1" applyFill="1" applyAlignment="1">
      <alignment horizontal="center"/>
    </xf>
    <xf numFmtId="166" fontId="9" fillId="3" borderId="0" xfId="0" applyNumberFormat="1" applyFont="1" applyFill="1" applyAlignment="1">
      <alignment horizontal="center"/>
    </xf>
    <xf numFmtId="167" fontId="9" fillId="3" borderId="0" xfId="0" applyNumberFormat="1" applyFont="1" applyFill="1" applyAlignment="1">
      <alignment horizontal="center"/>
    </xf>
    <xf numFmtId="0" fontId="9" fillId="3" borderId="0" xfId="0" applyFont="1" applyFill="1" applyAlignment="1">
      <alignment horizontal="center"/>
    </xf>
    <xf numFmtId="166" fontId="11" fillId="3" borderId="0" xfId="0" applyNumberFormat="1" applyFont="1" applyFill="1" applyAlignment="1">
      <alignment horizontal="right"/>
    </xf>
    <xf numFmtId="165" fontId="11" fillId="3" borderId="0" xfId="0" applyNumberFormat="1" applyFont="1" applyFill="1"/>
    <xf numFmtId="0" fontId="3" fillId="3" borderId="0" xfId="0" applyFont="1" applyFill="1" applyAlignment="1">
      <alignment wrapText="1"/>
    </xf>
    <xf numFmtId="0" fontId="3" fillId="3" borderId="0" xfId="0" applyFont="1" applyFill="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right"/>
    </xf>
    <xf numFmtId="0" fontId="17" fillId="0" borderId="0" xfId="16" applyFont="1"/>
    <xf numFmtId="0" fontId="17" fillId="0" borderId="0" xfId="16" applyFont="1" applyAlignment="1">
      <alignment horizontal="right"/>
    </xf>
    <xf numFmtId="0" fontId="17" fillId="0" borderId="0" xfId="16" applyFont="1" applyAlignment="1">
      <alignment horizontal="left" vertical="center"/>
    </xf>
    <xf numFmtId="0" fontId="17" fillId="0" borderId="0" xfId="16" applyFont="1" applyAlignment="1">
      <alignment vertical="center"/>
    </xf>
    <xf numFmtId="0" fontId="19" fillId="0" borderId="0" xfId="0" applyFont="1"/>
    <xf numFmtId="0" fontId="16" fillId="0" borderId="0" xfId="16" applyFont="1"/>
    <xf numFmtId="0" fontId="20" fillId="0" borderId="0" xfId="16" applyFont="1" applyAlignment="1">
      <alignment horizontal="left" vertical="top" wrapText="1" indent="1"/>
    </xf>
    <xf numFmtId="0" fontId="21" fillId="0" borderId="0" xfId="16" quotePrefix="1" applyFont="1" applyAlignment="1">
      <alignment horizontal="left" vertical="center" indent="1"/>
    </xf>
    <xf numFmtId="0" fontId="22" fillId="0" borderId="0" xfId="16" applyFont="1" applyAlignment="1">
      <alignment horizontal="left" vertical="center"/>
    </xf>
    <xf numFmtId="1" fontId="17" fillId="0" borderId="0" xfId="0" applyNumberFormat="1" applyFont="1" applyAlignment="1">
      <alignment horizontal="left" vertical="center"/>
    </xf>
    <xf numFmtId="0" fontId="21" fillId="0" borderId="0" xfId="16" applyFont="1" applyAlignment="1">
      <alignment horizontal="left" vertical="top"/>
    </xf>
    <xf numFmtId="0" fontId="21" fillId="0" borderId="0" xfId="16" applyFont="1" applyAlignment="1">
      <alignment horizontal="left" indent="1"/>
    </xf>
    <xf numFmtId="0" fontId="21" fillId="0" borderId="0" xfId="16" quotePrefix="1" applyFont="1" applyAlignment="1">
      <alignment horizontal="left" indent="1"/>
    </xf>
    <xf numFmtId="0" fontId="15" fillId="0" borderId="0" xfId="16" applyFont="1" applyAlignment="1">
      <alignment horizontal="left"/>
    </xf>
    <xf numFmtId="0" fontId="14" fillId="0" borderId="0" xfId="16" applyFont="1"/>
    <xf numFmtId="0" fontId="24" fillId="0" borderId="0" xfId="0" applyFont="1"/>
    <xf numFmtId="0" fontId="14" fillId="0" borderId="0" xfId="16" applyFont="1" applyAlignment="1">
      <alignment horizontal="right"/>
    </xf>
    <xf numFmtId="0" fontId="25" fillId="0" borderId="0" xfId="16" applyFont="1" applyAlignment="1">
      <alignment vertical="center" wrapText="1"/>
    </xf>
    <xf numFmtId="0" fontId="26" fillId="0" borderId="0" xfId="16" quotePrefix="1" applyFont="1" applyAlignment="1">
      <alignment vertical="center"/>
    </xf>
    <xf numFmtId="0" fontId="27" fillId="0" borderId="0" xfId="16" quotePrefix="1" applyFont="1" applyAlignment="1">
      <alignment horizontal="left" vertical="center" indent="1"/>
    </xf>
    <xf numFmtId="0" fontId="28" fillId="0" borderId="0" xfId="16" applyFont="1" applyAlignment="1">
      <alignment horizontal="left" vertical="center"/>
    </xf>
    <xf numFmtId="0" fontId="27" fillId="0" borderId="0" xfId="16" quotePrefix="1" applyFont="1" applyAlignment="1">
      <alignment horizontal="left" vertical="center"/>
    </xf>
    <xf numFmtId="0" fontId="29" fillId="0" borderId="0" xfId="16" applyFont="1" applyAlignment="1">
      <alignment horizontal="left" vertical="center"/>
    </xf>
    <xf numFmtId="0" fontId="30" fillId="0" borderId="0" xfId="0" applyFont="1"/>
    <xf numFmtId="0" fontId="25" fillId="0" borderId="0" xfId="16" applyFont="1"/>
    <xf numFmtId="0" fontId="25" fillId="0" borderId="0" xfId="16" applyFont="1" applyAlignment="1">
      <alignment horizontal="right"/>
    </xf>
    <xf numFmtId="0" fontId="17" fillId="0" borderId="0" xfId="16" applyFont="1" applyAlignment="1">
      <alignment vertical="center" wrapText="1"/>
    </xf>
    <xf numFmtId="0" fontId="29" fillId="0" borderId="0" xfId="16" quotePrefix="1" applyFont="1" applyAlignment="1">
      <alignment horizontal="left" vertical="center"/>
    </xf>
    <xf numFmtId="0" fontId="25" fillId="0" borderId="0" xfId="16" applyFont="1" applyAlignment="1">
      <alignment horizontal="left" vertical="center" wrapText="1" indent="1"/>
    </xf>
    <xf numFmtId="0" fontId="26" fillId="0" borderId="0" xfId="16" applyFont="1" applyAlignment="1">
      <alignment horizontal="left" vertical="center"/>
    </xf>
    <xf numFmtId="0" fontId="25" fillId="0" borderId="0" xfId="16" applyFont="1" applyAlignment="1">
      <alignment horizontal="left" vertical="center" wrapText="1"/>
    </xf>
    <xf numFmtId="0" fontId="31" fillId="0" borderId="0" xfId="17" applyFont="1" applyBorder="1" applyAlignment="1">
      <alignment horizontal="left" vertical="center"/>
    </xf>
    <xf numFmtId="0" fontId="32" fillId="0" borderId="0" xfId="16" applyFont="1" applyAlignment="1">
      <alignment wrapText="1"/>
    </xf>
    <xf numFmtId="0" fontId="31" fillId="0" borderId="0" xfId="17" applyFont="1" applyBorder="1" applyAlignment="1">
      <alignment horizontal="left" vertical="center" indent="1"/>
    </xf>
    <xf numFmtId="0" fontId="17" fillId="3" borderId="0" xfId="0" applyFont="1" applyFill="1" applyAlignment="1">
      <alignment horizontal="left"/>
    </xf>
    <xf numFmtId="0" fontId="33" fillId="3" borderId="0" xfId="0" applyFont="1" applyFill="1" applyAlignment="1">
      <alignment horizontal="left" vertical="center"/>
    </xf>
    <xf numFmtId="0" fontId="17" fillId="3" borderId="0" xfId="0" applyFont="1" applyFill="1" applyAlignment="1">
      <alignment horizontal="left" vertical="center"/>
    </xf>
    <xf numFmtId="0" fontId="17" fillId="3" borderId="0" xfId="0" applyFont="1" applyFill="1" applyAlignment="1">
      <alignment horizontal="right" vertical="center"/>
    </xf>
    <xf numFmtId="0" fontId="34" fillId="3" borderId="0" xfId="0" applyFont="1" applyFill="1" applyAlignment="1">
      <alignment horizontal="left" vertical="center"/>
    </xf>
    <xf numFmtId="0" fontId="21" fillId="3" borderId="0" xfId="0" applyFont="1" applyFill="1" applyAlignment="1">
      <alignment horizontal="left" vertical="center" wrapText="1"/>
    </xf>
    <xf numFmtId="0" fontId="17" fillId="3" borderId="0" xfId="0" applyFont="1" applyFill="1" applyAlignment="1">
      <alignment horizontal="right"/>
    </xf>
    <xf numFmtId="0" fontId="17" fillId="3" borderId="0" xfId="0" applyFont="1" applyFill="1"/>
    <xf numFmtId="0" fontId="36" fillId="3" borderId="0" xfId="0" applyFont="1" applyFill="1" applyAlignment="1">
      <alignment horizontal="right"/>
    </xf>
    <xf numFmtId="0" fontId="36" fillId="3" borderId="0" xfId="0" applyFont="1" applyFill="1" applyAlignment="1">
      <alignment horizontal="left"/>
    </xf>
    <xf numFmtId="0" fontId="36" fillId="3" borderId="0" xfId="0" applyFont="1" applyFill="1" applyAlignment="1">
      <alignment horizontal="right" vertical="center"/>
    </xf>
    <xf numFmtId="0" fontId="36" fillId="3" borderId="0" xfId="0" applyFont="1" applyFill="1" applyAlignment="1">
      <alignment horizontal="left" vertical="center"/>
    </xf>
    <xf numFmtId="0" fontId="35" fillId="3" borderId="0" xfId="0" applyFont="1" applyFill="1"/>
    <xf numFmtId="0" fontId="37" fillId="3" borderId="0" xfId="0" applyFont="1" applyFill="1" applyAlignment="1">
      <alignment horizontal="center"/>
    </xf>
    <xf numFmtId="0" fontId="36" fillId="4" borderId="0" xfId="0" applyFont="1" applyFill="1" applyAlignment="1">
      <alignment vertical="top"/>
    </xf>
    <xf numFmtId="37" fontId="38" fillId="3" borderId="0" xfId="1" applyNumberFormat="1" applyFont="1" applyFill="1" applyBorder="1" applyAlignment="1">
      <alignment horizontal="right" vertical="top" wrapText="1"/>
    </xf>
    <xf numFmtId="0" fontId="37" fillId="3" borderId="0" xfId="0" applyFont="1" applyFill="1"/>
    <xf numFmtId="0" fontId="39" fillId="0" borderId="0" xfId="19" applyFont="1"/>
    <xf numFmtId="164" fontId="14" fillId="4" borderId="2" xfId="0" applyNumberFormat="1" applyFont="1" applyFill="1" applyBorder="1" applyAlignment="1">
      <alignment horizontal="left" vertical="top"/>
    </xf>
    <xf numFmtId="164" fontId="14" fillId="4" borderId="2" xfId="0" applyNumberFormat="1" applyFont="1" applyFill="1" applyBorder="1" applyAlignment="1">
      <alignment horizontal="left" vertical="top" wrapText="1"/>
    </xf>
    <xf numFmtId="0" fontId="14" fillId="4" borderId="2" xfId="0" applyFont="1" applyFill="1" applyBorder="1" applyAlignment="1">
      <alignment horizontal="left" vertical="top"/>
    </xf>
    <xf numFmtId="165" fontId="14" fillId="4" borderId="2" xfId="0" applyNumberFormat="1" applyFont="1" applyFill="1" applyBorder="1" applyAlignment="1">
      <alignment horizontal="right" vertical="top" wrapText="1"/>
    </xf>
    <xf numFmtId="0" fontId="14" fillId="4" borderId="2" xfId="0" applyFont="1" applyFill="1" applyBorder="1" applyAlignment="1">
      <alignment horizontal="right" vertical="top"/>
    </xf>
    <xf numFmtId="39" fontId="14" fillId="4" borderId="2" xfId="0" applyNumberFormat="1" applyFont="1" applyFill="1" applyBorder="1" applyAlignment="1">
      <alignment horizontal="right" vertical="top"/>
    </xf>
    <xf numFmtId="164" fontId="14" fillId="3" borderId="2" xfId="0" applyNumberFormat="1" applyFont="1" applyFill="1" applyBorder="1" applyAlignment="1">
      <alignment horizontal="left" vertical="top"/>
    </xf>
    <xf numFmtId="164" fontId="14" fillId="3" borderId="2" xfId="0" applyNumberFormat="1" applyFont="1" applyFill="1" applyBorder="1" applyAlignment="1">
      <alignment horizontal="left" vertical="top" wrapText="1"/>
    </xf>
    <xf numFmtId="0" fontId="14" fillId="3" borderId="2" xfId="0" applyFont="1" applyFill="1" applyBorder="1" applyAlignment="1">
      <alignment horizontal="left" vertical="top"/>
    </xf>
    <xf numFmtId="165" fontId="14" fillId="3" borderId="2" xfId="0" applyNumberFormat="1" applyFont="1" applyFill="1" applyBorder="1" applyAlignment="1">
      <alignment horizontal="right" vertical="top" wrapText="1"/>
    </xf>
    <xf numFmtId="0" fontId="14" fillId="3" borderId="2" xfId="0" applyFont="1" applyFill="1" applyBorder="1" applyAlignment="1">
      <alignment horizontal="right" vertical="top"/>
    </xf>
    <xf numFmtId="39" fontId="14" fillId="3" borderId="2" xfId="0" applyNumberFormat="1" applyFont="1" applyFill="1" applyBorder="1" applyAlignment="1">
      <alignment horizontal="right" vertical="top"/>
    </xf>
    <xf numFmtId="39" fontId="14" fillId="4" borderId="2" xfId="0" applyNumberFormat="1" applyFont="1" applyFill="1" applyBorder="1" applyAlignment="1">
      <alignment horizontal="right" vertical="top" wrapText="1"/>
    </xf>
    <xf numFmtId="0" fontId="14" fillId="4" borderId="2" xfId="0" applyFont="1" applyFill="1" applyBorder="1" applyAlignment="1">
      <alignment horizontal="right" vertical="top" wrapText="1"/>
    </xf>
    <xf numFmtId="37" fontId="14" fillId="4" borderId="2" xfId="0" applyNumberFormat="1" applyFont="1" applyFill="1" applyBorder="1" applyAlignment="1">
      <alignment horizontal="right" vertical="top" wrapText="1"/>
    </xf>
    <xf numFmtId="170" fontId="14" fillId="4" borderId="2" xfId="0" applyNumberFormat="1" applyFont="1" applyFill="1" applyBorder="1" applyAlignment="1">
      <alignment horizontal="right" vertical="top" wrapText="1"/>
    </xf>
    <xf numFmtId="2" fontId="14" fillId="4" borderId="2" xfId="0" applyNumberFormat="1" applyFont="1" applyFill="1" applyBorder="1" applyAlignment="1">
      <alignment horizontal="right" vertical="top"/>
    </xf>
    <xf numFmtId="164" fontId="14" fillId="4" borderId="3" xfId="0" applyNumberFormat="1" applyFont="1" applyFill="1" applyBorder="1" applyAlignment="1">
      <alignment horizontal="left" vertical="top"/>
    </xf>
    <xf numFmtId="0" fontId="14" fillId="4" borderId="3" xfId="0" applyFont="1" applyFill="1" applyBorder="1" applyAlignment="1">
      <alignment horizontal="left" vertical="top"/>
    </xf>
    <xf numFmtId="170" fontId="14" fillId="4" borderId="3" xfId="0" applyNumberFormat="1" applyFont="1" applyFill="1" applyBorder="1" applyAlignment="1">
      <alignment horizontal="right" vertical="top" wrapText="1"/>
    </xf>
    <xf numFmtId="170" fontId="14" fillId="3" borderId="3" xfId="0" applyNumberFormat="1" applyFont="1" applyFill="1" applyBorder="1" applyAlignment="1">
      <alignment horizontal="right" vertical="top" wrapText="1"/>
    </xf>
    <xf numFmtId="0" fontId="14" fillId="4" borderId="3" xfId="0" applyFont="1" applyFill="1" applyBorder="1" applyAlignment="1">
      <alignment horizontal="right" vertical="top"/>
    </xf>
    <xf numFmtId="2" fontId="14" fillId="4" borderId="3" xfId="0" applyNumberFormat="1" applyFont="1" applyFill="1" applyBorder="1" applyAlignment="1">
      <alignment horizontal="right" vertical="top"/>
    </xf>
    <xf numFmtId="0" fontId="14" fillId="3" borderId="2" xfId="14" applyFont="1" applyFill="1" applyBorder="1" applyAlignment="1">
      <alignment vertical="top"/>
    </xf>
    <xf numFmtId="0" fontId="14" fillId="3" borderId="2" xfId="14" applyFont="1" applyFill="1" applyBorder="1" applyAlignment="1">
      <alignment horizontal="left" vertical="top" wrapText="1"/>
    </xf>
    <xf numFmtId="0" fontId="40" fillId="4" borderId="2" xfId="14" applyFont="1" applyFill="1" applyBorder="1" applyAlignment="1">
      <alignment vertical="top" wrapText="1"/>
    </xf>
    <xf numFmtId="0" fontId="14" fillId="3" borderId="2" xfId="14" applyFont="1" applyFill="1" applyBorder="1" applyAlignment="1">
      <alignment vertical="top" wrapText="1"/>
    </xf>
    <xf numFmtId="0" fontId="14" fillId="3" borderId="0" xfId="14" applyFont="1" applyFill="1" applyAlignment="1">
      <alignment vertical="top" wrapText="1"/>
    </xf>
    <xf numFmtId="164" fontId="14" fillId="3" borderId="2" xfId="14" applyNumberFormat="1" applyFont="1" applyFill="1" applyBorder="1" applyAlignment="1">
      <alignment horizontal="left" vertical="top"/>
    </xf>
    <xf numFmtId="165" fontId="14" fillId="3" borderId="2" xfId="14" applyNumberFormat="1" applyFont="1" applyFill="1" applyBorder="1" applyAlignment="1">
      <alignment horizontal="right" vertical="top" wrapText="1"/>
    </xf>
    <xf numFmtId="39" fontId="14" fillId="3" borderId="2" xfId="14" applyNumberFormat="1" applyFont="1" applyFill="1" applyBorder="1" applyAlignment="1">
      <alignment horizontal="right" vertical="top" wrapText="1"/>
    </xf>
    <xf numFmtId="169" fontId="14" fillId="3" borderId="2" xfId="1" applyNumberFormat="1" applyFont="1" applyFill="1" applyBorder="1" applyAlignment="1">
      <alignment horizontal="right" vertical="top" wrapText="1"/>
    </xf>
    <xf numFmtId="164" fontId="40" fillId="3" borderId="2" xfId="14" applyNumberFormat="1" applyFont="1" applyFill="1" applyBorder="1" applyAlignment="1">
      <alignment horizontal="right" vertical="top"/>
    </xf>
    <xf numFmtId="37" fontId="14" fillId="3" borderId="2" xfId="1" applyNumberFormat="1" applyFont="1" applyFill="1" applyBorder="1" applyAlignment="1">
      <alignment horizontal="right" vertical="top" wrapText="1"/>
    </xf>
    <xf numFmtId="164" fontId="40" fillId="3" borderId="2" xfId="14" applyNumberFormat="1" applyFont="1" applyFill="1" applyBorder="1" applyAlignment="1">
      <alignment horizontal="right" vertical="top" wrapText="1"/>
    </xf>
    <xf numFmtId="164" fontId="40" fillId="3" borderId="2" xfId="14" applyNumberFormat="1" applyFont="1" applyFill="1" applyBorder="1" applyAlignment="1">
      <alignment horizontal="left" vertical="top"/>
    </xf>
    <xf numFmtId="0" fontId="40" fillId="3" borderId="2" xfId="14" applyFont="1" applyFill="1" applyBorder="1" applyAlignment="1">
      <alignment vertical="top" wrapText="1"/>
    </xf>
    <xf numFmtId="0" fontId="14" fillId="3" borderId="2" xfId="18" applyFont="1" applyFill="1" applyBorder="1" applyAlignment="1">
      <alignment vertical="top"/>
    </xf>
    <xf numFmtId="0" fontId="14" fillId="3" borderId="2" xfId="14" applyFont="1" applyFill="1" applyBorder="1" applyAlignment="1">
      <alignment horizontal="right" vertical="top" wrapText="1"/>
    </xf>
    <xf numFmtId="2" fontId="14" fillId="3" borderId="2" xfId="14" applyNumberFormat="1" applyFont="1" applyFill="1" applyBorder="1" applyAlignment="1">
      <alignment horizontal="right" vertical="top" wrapText="1"/>
    </xf>
    <xf numFmtId="37" fontId="14" fillId="3" borderId="0" xfId="1" applyNumberFormat="1" applyFont="1" applyFill="1" applyBorder="1" applyAlignment="1">
      <alignment horizontal="right" vertical="top" wrapText="1"/>
    </xf>
    <xf numFmtId="0" fontId="14" fillId="3" borderId="2" xfId="18" applyFont="1" applyFill="1" applyBorder="1" applyAlignment="1">
      <alignment horizontal="left" vertical="top" wrapText="1"/>
    </xf>
    <xf numFmtId="0" fontId="40" fillId="3" borderId="2" xfId="18" applyFont="1" applyFill="1" applyBorder="1" applyAlignment="1">
      <alignment vertical="top" wrapText="1"/>
    </xf>
    <xf numFmtId="164" fontId="14" fillId="3" borderId="2" xfId="18" applyNumberFormat="1" applyFont="1" applyFill="1" applyBorder="1" applyAlignment="1">
      <alignment horizontal="left" vertical="top"/>
    </xf>
    <xf numFmtId="165" fontId="14" fillId="3" borderId="2" xfId="18" applyNumberFormat="1" applyFont="1" applyFill="1" applyBorder="1" applyAlignment="1">
      <alignment horizontal="right" vertical="top" wrapText="1"/>
    </xf>
    <xf numFmtId="0" fontId="14" fillId="3" borderId="2" xfId="18" applyFont="1" applyFill="1" applyBorder="1" applyAlignment="1">
      <alignment horizontal="right" vertical="top" wrapText="1"/>
    </xf>
    <xf numFmtId="2" fontId="14" fillId="3" borderId="2" xfId="18" applyNumberFormat="1" applyFont="1" applyFill="1" applyBorder="1" applyAlignment="1">
      <alignment horizontal="right" vertical="top" wrapText="1"/>
    </xf>
    <xf numFmtId="0" fontId="24" fillId="3" borderId="2" xfId="0" applyFont="1" applyFill="1" applyBorder="1" applyAlignment="1">
      <alignment horizontal="right"/>
    </xf>
    <xf numFmtId="164" fontId="40" fillId="3" borderId="2" xfId="18" applyNumberFormat="1" applyFont="1" applyFill="1" applyBorder="1" applyAlignment="1">
      <alignment horizontal="right" vertical="top"/>
    </xf>
    <xf numFmtId="0" fontId="14" fillId="3" borderId="2" xfId="18" applyFont="1" applyFill="1" applyBorder="1" applyAlignment="1">
      <alignment vertical="top" wrapText="1"/>
    </xf>
    <xf numFmtId="0" fontId="14" fillId="3" borderId="3" xfId="14" applyFont="1" applyFill="1" applyBorder="1" applyAlignment="1">
      <alignment vertical="top"/>
    </xf>
    <xf numFmtId="0" fontId="14" fillId="3" borderId="3" xfId="14" applyFont="1" applyFill="1" applyBorder="1" applyAlignment="1">
      <alignment horizontal="left" vertical="top" wrapText="1"/>
    </xf>
    <xf numFmtId="0" fontId="40" fillId="4" borderId="3" xfId="14" applyFont="1" applyFill="1" applyBorder="1" applyAlignment="1">
      <alignment vertical="top" wrapText="1"/>
    </xf>
    <xf numFmtId="0" fontId="14" fillId="3" borderId="3" xfId="18" applyFont="1" applyFill="1" applyBorder="1" applyAlignment="1">
      <alignment horizontal="left" vertical="top" wrapText="1"/>
    </xf>
    <xf numFmtId="164" fontId="14" fillId="3" borderId="3" xfId="18" applyNumberFormat="1" applyFont="1" applyFill="1" applyBorder="1" applyAlignment="1">
      <alignment horizontal="left" vertical="top"/>
    </xf>
    <xf numFmtId="165" fontId="14" fillId="3" borderId="3" xfId="18" applyNumberFormat="1" applyFont="1" applyFill="1" applyBorder="1" applyAlignment="1">
      <alignment horizontal="right" vertical="top" wrapText="1"/>
    </xf>
    <xf numFmtId="0" fontId="14" fillId="3" borderId="3" xfId="18" applyFont="1" applyFill="1" applyBorder="1" applyAlignment="1">
      <alignment horizontal="right" vertical="top" wrapText="1"/>
    </xf>
    <xf numFmtId="2" fontId="14" fillId="3" borderId="3" xfId="18" applyNumberFormat="1" applyFont="1" applyFill="1" applyBorder="1" applyAlignment="1">
      <alignment horizontal="right" vertical="top" wrapText="1"/>
    </xf>
    <xf numFmtId="37" fontId="14" fillId="3" borderId="3" xfId="1" applyNumberFormat="1" applyFont="1" applyFill="1" applyBorder="1" applyAlignment="1">
      <alignment horizontal="right" vertical="top" wrapText="1"/>
    </xf>
    <xf numFmtId="164" fontId="40" fillId="3" borderId="3" xfId="18" applyNumberFormat="1" applyFont="1" applyFill="1" applyBorder="1" applyAlignment="1">
      <alignment horizontal="right" vertical="top"/>
    </xf>
    <xf numFmtId="0" fontId="17" fillId="3" borderId="0" xfId="0" applyFont="1" applyFill="1" applyAlignment="1">
      <alignment vertical="center"/>
    </xf>
    <xf numFmtId="0" fontId="16" fillId="3" borderId="0" xfId="0" applyFont="1" applyFill="1" applyAlignment="1">
      <alignment wrapText="1"/>
    </xf>
    <xf numFmtId="0" fontId="16" fillId="3" borderId="0" xfId="0" applyFont="1" applyFill="1"/>
    <xf numFmtId="0" fontId="16" fillId="3" borderId="0" xfId="0" applyFont="1" applyFill="1" applyAlignment="1">
      <alignment horizontal="center"/>
    </xf>
    <xf numFmtId="0" fontId="16" fillId="3" borderId="0" xfId="0" applyFont="1" applyFill="1" applyAlignment="1">
      <alignment horizontal="right"/>
    </xf>
    <xf numFmtId="0" fontId="0" fillId="6" borderId="0" xfId="0" applyFill="1"/>
    <xf numFmtId="0" fontId="21" fillId="6" borderId="1" xfId="1" applyFont="1" applyFill="1" applyBorder="1" applyAlignment="1">
      <alignment horizontal="left"/>
    </xf>
    <xf numFmtId="0" fontId="21" fillId="6" borderId="1" xfId="1" applyFont="1" applyFill="1" applyBorder="1" applyAlignment="1">
      <alignment horizontal="left" wrapText="1"/>
    </xf>
    <xf numFmtId="0" fontId="21" fillId="6" borderId="1" xfId="1" applyFont="1" applyFill="1" applyBorder="1" applyAlignment="1">
      <alignment horizontal="right" wrapText="1"/>
    </xf>
    <xf numFmtId="0" fontId="21" fillId="6" borderId="0" xfId="1" applyFont="1" applyFill="1" applyBorder="1" applyAlignment="1">
      <alignment horizontal="right" wrapText="1"/>
    </xf>
    <xf numFmtId="0" fontId="14" fillId="3" borderId="0" xfId="14" applyFont="1" applyFill="1" applyAlignment="1">
      <alignment vertical="top"/>
    </xf>
    <xf numFmtId="0" fontId="14" fillId="3" borderId="0" xfId="14" applyFont="1" applyFill="1" applyAlignment="1">
      <alignment horizontal="left" vertical="top" wrapText="1"/>
    </xf>
    <xf numFmtId="0" fontId="40" fillId="4" borderId="0" xfId="14" applyFont="1" applyFill="1" applyAlignment="1">
      <alignment vertical="top" wrapText="1"/>
    </xf>
    <xf numFmtId="0" fontId="14" fillId="3" borderId="0" xfId="18" applyFont="1" applyFill="1" applyAlignment="1">
      <alignment horizontal="left" vertical="top" wrapText="1"/>
    </xf>
    <xf numFmtId="164" fontId="14" fillId="3" borderId="0" xfId="18" applyNumberFormat="1" applyFont="1" applyFill="1" applyAlignment="1">
      <alignment horizontal="left" vertical="top"/>
    </xf>
    <xf numFmtId="165" fontId="14" fillId="3" borderId="0" xfId="18" applyNumberFormat="1" applyFont="1" applyFill="1" applyAlignment="1">
      <alignment horizontal="right" vertical="top" wrapText="1"/>
    </xf>
    <xf numFmtId="0" fontId="14" fillId="3" borderId="0" xfId="18" applyFont="1" applyFill="1" applyAlignment="1">
      <alignment horizontal="right" vertical="top" wrapText="1"/>
    </xf>
    <xf numFmtId="2" fontId="14" fillId="3" borderId="0" xfId="18" applyNumberFormat="1" applyFont="1" applyFill="1" applyAlignment="1">
      <alignment horizontal="right" vertical="top" wrapText="1"/>
    </xf>
    <xf numFmtId="164" fontId="14" fillId="4" borderId="0" xfId="0" applyNumberFormat="1" applyFont="1" applyFill="1" applyAlignment="1">
      <alignment horizontal="left" vertical="top"/>
    </xf>
    <xf numFmtId="0" fontId="14" fillId="4" borderId="0" xfId="0" applyFont="1" applyFill="1" applyAlignment="1">
      <alignment horizontal="left" vertical="top"/>
    </xf>
    <xf numFmtId="170" fontId="14" fillId="4" borderId="0" xfId="0" applyNumberFormat="1" applyFont="1" applyFill="1" applyAlignment="1">
      <alignment horizontal="right" vertical="top" wrapText="1"/>
    </xf>
    <xf numFmtId="170" fontId="14" fillId="3" borderId="0" xfId="0" applyNumberFormat="1" applyFont="1" applyFill="1" applyAlignment="1">
      <alignment horizontal="right" vertical="top" wrapText="1"/>
    </xf>
    <xf numFmtId="0" fontId="14" fillId="4" borderId="0" xfId="0" applyFont="1" applyFill="1" applyAlignment="1">
      <alignment horizontal="right" vertical="top"/>
    </xf>
    <xf numFmtId="2" fontId="14" fillId="4" borderId="0" xfId="0" applyNumberFormat="1" applyFont="1" applyFill="1" applyAlignment="1">
      <alignment horizontal="right" vertical="top"/>
    </xf>
    <xf numFmtId="164" fontId="40" fillId="3" borderId="0" xfId="18" applyNumberFormat="1" applyFont="1" applyFill="1" applyAlignment="1">
      <alignment horizontal="right" vertical="top"/>
    </xf>
    <xf numFmtId="0" fontId="21" fillId="0" borderId="0" xfId="0" applyFont="1" applyAlignment="1">
      <alignment horizontal="left" vertical="center" wrapText="1"/>
    </xf>
    <xf numFmtId="0" fontId="14" fillId="0" borderId="2" xfId="14" applyFont="1" applyBorder="1" applyAlignment="1">
      <alignment horizontal="left" vertical="top" wrapText="1"/>
    </xf>
    <xf numFmtId="0" fontId="17" fillId="0" borderId="0" xfId="0" applyFont="1" applyAlignment="1">
      <alignment vertical="center"/>
    </xf>
    <xf numFmtId="165" fontId="14" fillId="0" borderId="2" xfId="14" applyNumberFormat="1" applyFont="1" applyBorder="1" applyAlignment="1">
      <alignment horizontal="right" vertical="top" wrapText="1"/>
    </xf>
    <xf numFmtId="170" fontId="14" fillId="0" borderId="2" xfId="0" applyNumberFormat="1" applyFont="1" applyBorder="1" applyAlignment="1">
      <alignment horizontal="right" vertical="top" wrapText="1"/>
    </xf>
    <xf numFmtId="165" fontId="14" fillId="0" borderId="2" xfId="0" applyNumberFormat="1" applyFont="1" applyBorder="1" applyAlignment="1">
      <alignment horizontal="right" vertical="top" wrapText="1"/>
    </xf>
    <xf numFmtId="165" fontId="14" fillId="0" borderId="2" xfId="0" quotePrefix="1" applyNumberFormat="1" applyFont="1" applyBorder="1" applyAlignment="1">
      <alignment horizontal="right" vertical="top" wrapText="1"/>
    </xf>
    <xf numFmtId="165" fontId="14" fillId="4" borderId="4" xfId="0" applyNumberFormat="1" applyFont="1" applyFill="1" applyBorder="1" applyAlignment="1">
      <alignment horizontal="right" vertical="top" wrapText="1"/>
    </xf>
    <xf numFmtId="165" fontId="14" fillId="0" borderId="0" xfId="0" applyNumberFormat="1" applyFont="1" applyAlignment="1">
      <alignment horizontal="right" vertical="top" wrapText="1"/>
    </xf>
    <xf numFmtId="165" fontId="14" fillId="0" borderId="5" xfId="0" applyNumberFormat="1" applyFont="1" applyBorder="1" applyAlignment="1">
      <alignment horizontal="right" vertical="top" wrapText="1"/>
    </xf>
    <xf numFmtId="165" fontId="14" fillId="0" borderId="6" xfId="0" applyNumberFormat="1" applyFont="1" applyBorder="1" applyAlignment="1">
      <alignment horizontal="right" vertical="top" wrapText="1"/>
    </xf>
    <xf numFmtId="37" fontId="14" fillId="0" borderId="2" xfId="1" applyNumberFormat="1" applyFont="1" applyFill="1" applyBorder="1" applyAlignment="1">
      <alignment horizontal="right" vertical="top" wrapText="1"/>
    </xf>
    <xf numFmtId="49" fontId="14" fillId="3" borderId="2" xfId="14" applyNumberFormat="1" applyFont="1" applyFill="1" applyBorder="1" applyAlignment="1">
      <alignment horizontal="right" vertical="top" wrapText="1"/>
    </xf>
    <xf numFmtId="165" fontId="14" fillId="3" borderId="2" xfId="14" quotePrefix="1" applyNumberFormat="1" applyFont="1" applyFill="1" applyBorder="1" applyAlignment="1">
      <alignment horizontal="right" vertical="top" wrapText="1"/>
    </xf>
    <xf numFmtId="170" fontId="14" fillId="3" borderId="2" xfId="0" applyNumberFormat="1" applyFont="1" applyFill="1" applyBorder="1" applyAlignment="1">
      <alignment horizontal="right" vertical="top" wrapText="1"/>
    </xf>
    <xf numFmtId="0" fontId="14" fillId="3" borderId="2" xfId="0" applyFont="1" applyFill="1" applyBorder="1" applyAlignment="1">
      <alignment horizontal="right" vertical="top" wrapText="1"/>
    </xf>
    <xf numFmtId="165" fontId="14" fillId="4" borderId="2" xfId="0" quotePrefix="1" applyNumberFormat="1" applyFont="1" applyFill="1" applyBorder="1" applyAlignment="1">
      <alignment horizontal="right" vertical="top" wrapText="1"/>
    </xf>
    <xf numFmtId="2" fontId="16" fillId="3" borderId="0" xfId="0" applyNumberFormat="1" applyFont="1" applyFill="1" applyAlignment="1">
      <alignment horizontal="center"/>
    </xf>
    <xf numFmtId="0" fontId="33" fillId="3" borderId="0" xfId="0" applyFont="1" applyFill="1" applyAlignment="1">
      <alignment horizontal="left" indent="20"/>
    </xf>
    <xf numFmtId="0" fontId="33" fillId="3" borderId="0" xfId="0" applyFont="1" applyFill="1" applyAlignment="1">
      <alignment horizontal="right" vertical="center" indent="1"/>
    </xf>
    <xf numFmtId="0" fontId="34" fillId="3" borderId="0" xfId="20" applyFont="1" applyFill="1" applyBorder="1" applyAlignment="1">
      <alignment vertical="center"/>
    </xf>
    <xf numFmtId="0" fontId="21" fillId="3" borderId="0" xfId="20" applyFont="1" applyFill="1" applyBorder="1" applyAlignment="1">
      <alignment vertical="center" wrapText="1"/>
    </xf>
    <xf numFmtId="0" fontId="21" fillId="3" borderId="0" xfId="20" applyFont="1" applyFill="1" applyBorder="1" applyAlignment="1">
      <alignment horizontal="right" vertical="center" wrapText="1"/>
    </xf>
    <xf numFmtId="0" fontId="26" fillId="9" borderId="0" xfId="0" applyFont="1" applyFill="1"/>
    <xf numFmtId="0" fontId="26" fillId="9" borderId="0" xfId="0" applyFont="1" applyFill="1" applyAlignment="1">
      <alignment horizontal="left" indent="1"/>
    </xf>
    <xf numFmtId="0" fontId="17" fillId="9" borderId="0" xfId="0" applyFont="1" applyFill="1"/>
    <xf numFmtId="0" fontId="17" fillId="0" borderId="0" xfId="0" applyFont="1" applyAlignment="1">
      <alignment horizontal="left"/>
    </xf>
    <xf numFmtId="0" fontId="17" fillId="0" borderId="0" xfId="0" applyFont="1"/>
    <xf numFmtId="43" fontId="17" fillId="0" borderId="0" xfId="0" applyNumberFormat="1" applyFont="1" applyAlignment="1">
      <alignment horizontal="right"/>
    </xf>
    <xf numFmtId="171" fontId="17" fillId="0" borderId="0" xfId="0" applyNumberFormat="1" applyFont="1" applyAlignment="1">
      <alignment horizontal="right"/>
    </xf>
    <xf numFmtId="2" fontId="17" fillId="0" borderId="0" xfId="0" applyNumberFormat="1" applyFont="1" applyAlignment="1">
      <alignment horizontal="right"/>
    </xf>
    <xf numFmtId="171" fontId="17" fillId="0" borderId="0" xfId="0" applyNumberFormat="1" applyFont="1"/>
    <xf numFmtId="2" fontId="17" fillId="0" borderId="0" xfId="0" applyNumberFormat="1" applyFont="1"/>
    <xf numFmtId="43" fontId="17" fillId="0" borderId="0" xfId="0" applyNumberFormat="1" applyFont="1"/>
    <xf numFmtId="0" fontId="26" fillId="0" borderId="0" xfId="0" applyFont="1" applyAlignment="1">
      <alignment horizontal="left"/>
    </xf>
    <xf numFmtId="0" fontId="26" fillId="0" borderId="0" xfId="0" applyFont="1"/>
    <xf numFmtId="43" fontId="26" fillId="0" borderId="0" xfId="0" applyNumberFormat="1" applyFont="1" applyAlignment="1">
      <alignment horizontal="right"/>
    </xf>
    <xf numFmtId="171" fontId="26" fillId="0" borderId="0" xfId="0" applyNumberFormat="1" applyFont="1" applyAlignment="1">
      <alignment horizontal="right"/>
    </xf>
    <xf numFmtId="2" fontId="26" fillId="0" borderId="0" xfId="0" applyNumberFormat="1" applyFont="1" applyAlignment="1">
      <alignment horizontal="right"/>
    </xf>
    <xf numFmtId="171" fontId="26" fillId="0" borderId="0" xfId="0" applyNumberFormat="1" applyFont="1"/>
    <xf numFmtId="2" fontId="26" fillId="0" borderId="0" xfId="0" applyNumberFormat="1" applyFont="1"/>
    <xf numFmtId="0" fontId="17" fillId="0" borderId="0" xfId="0" applyFont="1" applyAlignment="1">
      <alignment horizontal="right"/>
    </xf>
    <xf numFmtId="0" fontId="42" fillId="0" borderId="0" xfId="0" applyFont="1" applyAlignment="1">
      <alignment vertical="center"/>
    </xf>
    <xf numFmtId="172" fontId="17" fillId="0" borderId="0" xfId="0" applyNumberFormat="1" applyFont="1"/>
    <xf numFmtId="173" fontId="17" fillId="0" borderId="0" xfId="0" applyNumberFormat="1" applyFont="1"/>
    <xf numFmtId="4" fontId="17" fillId="0" borderId="0" xfId="0" applyNumberFormat="1" applyFont="1"/>
    <xf numFmtId="43" fontId="17" fillId="3" borderId="0" xfId="0" applyNumberFormat="1" applyFont="1" applyFill="1"/>
    <xf numFmtId="0" fontId="42" fillId="10" borderId="0" xfId="0" applyFont="1" applyFill="1" applyAlignment="1">
      <alignment vertical="center"/>
    </xf>
    <xf numFmtId="0" fontId="17" fillId="0" borderId="0" xfId="16" applyFont="1" applyAlignment="1">
      <alignment horizontal="left" vertical="center" wrapText="1"/>
    </xf>
    <xf numFmtId="0" fontId="17" fillId="0" borderId="0" xfId="16" applyFont="1" applyAlignment="1">
      <alignment horizontal="left" vertical="top" wrapText="1"/>
    </xf>
    <xf numFmtId="0" fontId="14" fillId="0" borderId="0" xfId="16" applyFont="1" applyAlignment="1">
      <alignment horizontal="left" vertical="center" wrapText="1"/>
    </xf>
    <xf numFmtId="0" fontId="18" fillId="5" borderId="0" xfId="0" applyFont="1" applyFill="1" applyAlignment="1">
      <alignment horizontal="left" vertical="center" wrapText="1"/>
    </xf>
    <xf numFmtId="0" fontId="16" fillId="7" borderId="0" xfId="16" applyFont="1" applyFill="1" applyAlignment="1">
      <alignment horizontal="left" vertical="center" wrapText="1" indent="1"/>
    </xf>
    <xf numFmtId="0" fontId="25" fillId="0" borderId="0" xfId="16" applyFont="1" applyAlignment="1">
      <alignment horizontal="left" wrapText="1" indent="1"/>
    </xf>
    <xf numFmtId="0" fontId="21" fillId="0" borderId="1" xfId="0" applyFont="1" applyBorder="1" applyAlignment="1">
      <alignment horizontal="center"/>
    </xf>
    <xf numFmtId="0" fontId="26" fillId="9" borderId="0" xfId="0" applyFont="1" applyFill="1" applyAlignment="1">
      <alignment horizontal="center" wrapText="1"/>
    </xf>
    <xf numFmtId="0" fontId="26" fillId="9" borderId="0" xfId="0" applyFont="1" applyFill="1" applyAlignment="1">
      <alignment horizontal="center"/>
    </xf>
    <xf numFmtId="0" fontId="43" fillId="3" borderId="0" xfId="0" applyFont="1" applyFill="1" applyAlignment="1">
      <alignment horizontal="center"/>
    </xf>
    <xf numFmtId="0" fontId="43" fillId="9" borderId="0" xfId="0" applyFont="1" applyFill="1" applyAlignment="1">
      <alignment horizontal="center"/>
    </xf>
    <xf numFmtId="0" fontId="43" fillId="0" borderId="0" xfId="0" applyFont="1" applyAlignment="1">
      <alignment horizontal="center"/>
    </xf>
    <xf numFmtId="43" fontId="43" fillId="0" borderId="0" xfId="0" applyNumberFormat="1" applyFont="1" applyAlignment="1">
      <alignment horizontal="center"/>
    </xf>
    <xf numFmtId="2" fontId="43" fillId="0" borderId="0" xfId="0" applyNumberFormat="1" applyFont="1" applyAlignment="1">
      <alignment horizontal="center"/>
    </xf>
  </cellXfs>
  <cellStyles count="21">
    <cellStyle name="Comma 2" xfId="12" xr:uid="{00000000-0005-0000-0000-000001000000}"/>
    <cellStyle name="Currency 2" xfId="15" xr:uid="{00000000-0005-0000-0000-000003000000}"/>
    <cellStyle name="Hyperlink" xfId="19" builtinId="8"/>
    <cellStyle name="Hyperlink 2" xfId="2" xr:uid="{00000000-0005-0000-0000-000004000000}"/>
    <cellStyle name="Hyperlink 2 2" xfId="17" xr:uid="{3FFCEA51-55E9-42BB-A1D1-0D91030CB5ED}"/>
    <cellStyle name="Hyperlink 3" xfId="10" xr:uid="{00000000-0005-0000-0000-000005000000}"/>
    <cellStyle name="Item Tag" xfId="20" xr:uid="{EE66BB7B-49F7-40AB-B675-A992C9F4D2F4}"/>
    <cellStyle name="Normal" xfId="0" builtinId="0"/>
    <cellStyle name="Normal 2" xfId="6" xr:uid="{00000000-0005-0000-0000-000007000000}"/>
    <cellStyle name="Normal 2 2" xfId="14" xr:uid="{00000000-0005-0000-0000-000008000000}"/>
    <cellStyle name="Normal 3" xfId="8" xr:uid="{00000000-0005-0000-0000-000009000000}"/>
    <cellStyle name="Normal 3 2" xfId="13" xr:uid="{00000000-0005-0000-0000-00000A000000}"/>
    <cellStyle name="Normal 3 2 2" xfId="16" xr:uid="{C1C01BA8-5061-4075-8230-1058B6662BE7}"/>
    <cellStyle name="Normal 4" xfId="11" xr:uid="{00000000-0005-0000-0000-00000B000000}"/>
    <cellStyle name="Normal 6" xfId="4" xr:uid="{00000000-0005-0000-0000-00000C000000}"/>
    <cellStyle name="Normal 7" xfId="3" xr:uid="{00000000-0005-0000-0000-00000D000000}"/>
    <cellStyle name="Normal 9" xfId="18" xr:uid="{21330419-4C51-4E8D-BDBE-31E7A260BF20}"/>
    <cellStyle name="Percent 2" xfId="7" xr:uid="{00000000-0005-0000-0000-00000F000000}"/>
    <cellStyle name="Percent 3" xfId="5" xr:uid="{00000000-0005-0000-0000-000010000000}"/>
    <cellStyle name="Percent 4" xfId="9" xr:uid="{00000000-0005-0000-0000-000011000000}"/>
    <cellStyle name="Style 26" xfId="1" xr:uid="{00000000-0005-0000-0000-000012000000}"/>
  </cellStyles>
  <dxfs count="0"/>
  <tableStyles count="0" defaultTableStyle="TableStyleMedium2" defaultPivotStyle="PivotStyleLight16"/>
  <colors>
    <mruColors>
      <color rgb="FFF2F2F2"/>
      <color rgb="FFE8F2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'Capital structure comp'!$O$11</c:f>
              <c:strCache>
                <c:ptCount val="1"/>
                <c:pt idx="0">
                  <c:v>Water</c:v>
                </c:pt>
              </c:strCache>
            </c:strRef>
          </c:tx>
          <c:spPr>
            <a:ln w="28575" cap="rnd">
              <a:solidFill>
                <a:schemeClr val="accent1"/>
              </a:solidFill>
              <a:round/>
            </a:ln>
            <a:effectLst/>
          </c:spPr>
          <c:marker>
            <c:symbol val="none"/>
          </c:marker>
          <c:cat>
            <c:strRef>
              <c:f>'ROE COMP (2)'!$K$11:$K$27</c:f>
              <c:strCach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strCache>
            </c:strRef>
          </c:cat>
          <c:val>
            <c:numRef>
              <c:f>'ROE COMP (2)'!$L$11:$L$27</c:f>
              <c:numCache>
                <c:formatCode>_(* #,##0.00_);_(* \(#,##0.00\);_(* "-"??_);_(@_)</c:formatCode>
                <c:ptCount val="17"/>
                <c:pt idx="0">
                  <c:v>10.072000000000001</c:v>
                </c:pt>
                <c:pt idx="1">
                  <c:v>10.241999999999999</c:v>
                </c:pt>
                <c:pt idx="2">
                  <c:v>10.181764705882355</c:v>
                </c:pt>
                <c:pt idx="3">
                  <c:v>10.182000000000002</c:v>
                </c:pt>
                <c:pt idx="4">
                  <c:v>10.0375</c:v>
                </c:pt>
                <c:pt idx="5">
                  <c:v>9.8971428571428604</c:v>
                </c:pt>
                <c:pt idx="6">
                  <c:v>9.7272727272727266</c:v>
                </c:pt>
                <c:pt idx="7">
                  <c:v>9.59</c:v>
                </c:pt>
                <c:pt idx="8">
                  <c:v>9.76</c:v>
                </c:pt>
                <c:pt idx="9">
                  <c:v>9.7100000000000009</c:v>
                </c:pt>
                <c:pt idx="10">
                  <c:v>9.56</c:v>
                </c:pt>
                <c:pt idx="11">
                  <c:v>9.43</c:v>
                </c:pt>
                <c:pt idx="12">
                  <c:v>9.6300000000000008</c:v>
                </c:pt>
                <c:pt idx="13">
                  <c:v>9.0399999999999991</c:v>
                </c:pt>
                <c:pt idx="14" formatCode="0.00">
                  <c:v>9.4640000000000004</c:v>
                </c:pt>
                <c:pt idx="15" formatCode="0.00">
                  <c:v>9.61</c:v>
                </c:pt>
                <c:pt idx="16" formatCode="General">
                  <c:v>9.4499999999999993</c:v>
                </c:pt>
              </c:numCache>
            </c:numRef>
          </c:val>
          <c:smooth val="0"/>
          <c:extLst>
            <c:ext xmlns:c16="http://schemas.microsoft.com/office/drawing/2014/chart" uri="{C3380CC4-5D6E-409C-BE32-E72D297353CC}">
              <c16:uniqueId val="{00000000-DD48-4443-9593-DCE8AC52006F}"/>
            </c:ext>
          </c:extLst>
        </c:ser>
        <c:ser>
          <c:idx val="1"/>
          <c:order val="1"/>
          <c:tx>
            <c:strRef>
              <c:f>'Capital structure comp'!$P$11</c:f>
              <c:strCache>
                <c:ptCount val="1"/>
                <c:pt idx="0">
                  <c:v>Electric</c:v>
                </c:pt>
              </c:strCache>
            </c:strRef>
          </c:tx>
          <c:spPr>
            <a:ln w="28575" cap="rnd">
              <a:solidFill>
                <a:schemeClr val="accent2"/>
              </a:solidFill>
              <a:round/>
            </a:ln>
            <a:effectLst/>
          </c:spPr>
          <c:marker>
            <c:symbol val="none"/>
          </c:marker>
          <c:cat>
            <c:strRef>
              <c:f>'ROE COMP (2)'!$K$11:$K$27</c:f>
              <c:strCach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strCache>
            </c:strRef>
          </c:cat>
          <c:val>
            <c:numRef>
              <c:f>'ROE COMP (2)'!$M$11:$M$27</c:f>
              <c:numCache>
                <c:formatCode>0.00</c:formatCode>
                <c:ptCount val="17"/>
                <c:pt idx="0">
                  <c:v>9.86</c:v>
                </c:pt>
                <c:pt idx="1">
                  <c:v>10.039999999999999</c:v>
                </c:pt>
                <c:pt idx="2">
                  <c:v>10.15</c:v>
                </c:pt>
                <c:pt idx="3">
                  <c:v>9.98</c:v>
                </c:pt>
                <c:pt idx="4">
                  <c:v>9.85</c:v>
                </c:pt>
                <c:pt idx="5">
                  <c:v>9.75</c:v>
                </c:pt>
                <c:pt idx="6">
                  <c:v>9.3699999999999992</c:v>
                </c:pt>
                <c:pt idx="7">
                  <c:v>9.49</c:v>
                </c:pt>
                <c:pt idx="8">
                  <c:v>9.17</c:v>
                </c:pt>
                <c:pt idx="9">
                  <c:v>9.31</c:v>
                </c:pt>
                <c:pt idx="10" formatCode="_(* #,##0.00_);_(* \(#,##0.00\);_(* &quot;-&quot;??_);_(@_)">
                  <c:v>9.43</c:v>
                </c:pt>
                <c:pt idx="11">
                  <c:v>9.3800000000000008</c:v>
                </c:pt>
                <c:pt idx="12">
                  <c:v>9.3699999999999992</c:v>
                </c:pt>
                <c:pt idx="13">
                  <c:v>9.1</c:v>
                </c:pt>
                <c:pt idx="14" formatCode="General">
                  <c:v>9.3800000000000008</c:v>
                </c:pt>
                <c:pt idx="15" formatCode="General">
                  <c:v>9.44</c:v>
                </c:pt>
                <c:pt idx="16" formatCode="General">
                  <c:v>9.5500000000000007</c:v>
                </c:pt>
              </c:numCache>
            </c:numRef>
          </c:val>
          <c:smooth val="0"/>
          <c:extLst>
            <c:ext xmlns:c16="http://schemas.microsoft.com/office/drawing/2014/chart" uri="{C3380CC4-5D6E-409C-BE32-E72D297353CC}">
              <c16:uniqueId val="{00000001-DD48-4443-9593-DCE8AC52006F}"/>
            </c:ext>
          </c:extLst>
        </c:ser>
        <c:ser>
          <c:idx val="2"/>
          <c:order val="2"/>
          <c:tx>
            <c:strRef>
              <c:f>'Capital structure comp'!$Q$11</c:f>
              <c:strCache>
                <c:ptCount val="1"/>
                <c:pt idx="0">
                  <c:v>Gas</c:v>
                </c:pt>
              </c:strCache>
            </c:strRef>
          </c:tx>
          <c:spPr>
            <a:ln w="28575" cap="rnd">
              <a:solidFill>
                <a:schemeClr val="accent3"/>
              </a:solidFill>
              <a:round/>
            </a:ln>
            <a:effectLst/>
          </c:spPr>
          <c:marker>
            <c:symbol val="none"/>
          </c:marker>
          <c:cat>
            <c:strRef>
              <c:f>'ROE COMP (2)'!$K$11:$K$27</c:f>
              <c:strCach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strCache>
            </c:strRef>
          </c:cat>
          <c:val>
            <c:numRef>
              <c:f>'ROE COMP (2)'!$N$11:$N$27</c:f>
              <c:numCache>
                <c:formatCode>0.00</c:formatCode>
                <c:ptCount val="17"/>
                <c:pt idx="0">
                  <c:v>10.220000000000001</c:v>
                </c:pt>
                <c:pt idx="1">
                  <c:v>10.39</c:v>
                </c:pt>
                <c:pt idx="2">
                  <c:v>10.220000000000001</c:v>
                </c:pt>
                <c:pt idx="3">
                  <c:v>10.15</c:v>
                </c:pt>
                <c:pt idx="4">
                  <c:v>9.92</c:v>
                </c:pt>
                <c:pt idx="5">
                  <c:v>9.94</c:v>
                </c:pt>
                <c:pt idx="6">
                  <c:v>9.68</c:v>
                </c:pt>
                <c:pt idx="7">
                  <c:v>9.7799999999999994</c:v>
                </c:pt>
                <c:pt idx="8">
                  <c:v>9.6</c:v>
                </c:pt>
                <c:pt idx="9">
                  <c:v>9.5399999999999991</c:v>
                </c:pt>
                <c:pt idx="10">
                  <c:v>9.7200000000000006</c:v>
                </c:pt>
                <c:pt idx="11">
                  <c:v>9.59</c:v>
                </c:pt>
                <c:pt idx="12">
                  <c:v>9.7100000000000009</c:v>
                </c:pt>
                <c:pt idx="13">
                  <c:v>9.4600000000000009</c:v>
                </c:pt>
                <c:pt idx="14" formatCode="General">
                  <c:v>9.56</c:v>
                </c:pt>
                <c:pt idx="15" formatCode="General">
                  <c:v>9.5299999999999994</c:v>
                </c:pt>
                <c:pt idx="16" formatCode="General">
                  <c:v>9.65</c:v>
                </c:pt>
              </c:numCache>
            </c:numRef>
          </c:val>
          <c:smooth val="0"/>
          <c:extLst>
            <c:ext xmlns:c16="http://schemas.microsoft.com/office/drawing/2014/chart" uri="{C3380CC4-5D6E-409C-BE32-E72D297353CC}">
              <c16:uniqueId val="{00000002-DD48-4443-9593-DCE8AC52006F}"/>
            </c:ext>
          </c:extLst>
        </c:ser>
        <c:dLbls>
          <c:showLegendKey val="0"/>
          <c:showVal val="0"/>
          <c:showCatName val="0"/>
          <c:showSerName val="0"/>
          <c:showPercent val="0"/>
          <c:showBubbleSize val="0"/>
        </c:dLbls>
        <c:smooth val="0"/>
        <c:axId val="1947497248"/>
        <c:axId val="1805771968"/>
      </c:lineChart>
      <c:catAx>
        <c:axId val="1947497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1805771968"/>
        <c:crosses val="autoZero"/>
        <c:auto val="1"/>
        <c:lblAlgn val="ctr"/>
        <c:lblOffset val="100"/>
        <c:noMultiLvlLbl val="0"/>
      </c:catAx>
      <c:valAx>
        <c:axId val="1805771968"/>
        <c:scaling>
          <c:orientation val="minMax"/>
          <c:min val="8.5"/>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1947497248"/>
        <c:crosses val="autoZero"/>
        <c:crossBetween val="between"/>
      </c:valAx>
      <c:spPr>
        <a:noFill/>
        <a:ln>
          <a:noFill/>
        </a:ln>
        <a:effectLst/>
      </c:spPr>
    </c:plotArea>
    <c:legend>
      <c:legendPos val="b"/>
      <c:overlay val="0"/>
      <c:spPr>
        <a:noFill/>
        <a:ln>
          <a:solidFill>
            <a:schemeClr val="accent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b="1" i="0" baseline="0">
          <a:latin typeface="Times New Roman" panose="02020603050405020304" pitchFamily="18"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'Capital structure comp'!$O$11</c:f>
              <c:strCache>
                <c:ptCount val="1"/>
                <c:pt idx="0">
                  <c:v>Water</c:v>
                </c:pt>
              </c:strCache>
            </c:strRef>
          </c:tx>
          <c:spPr>
            <a:ln w="28575" cap="rnd">
              <a:solidFill>
                <a:schemeClr val="accent1"/>
              </a:solidFill>
              <a:round/>
            </a:ln>
            <a:effectLst/>
          </c:spPr>
          <c:marker>
            <c:symbol val="none"/>
          </c:marker>
          <c:cat>
            <c:strRef>
              <c:f>'Capital structure comp'!$N$12:$N$25</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f>'Capital structure comp'!$O$12:$O$25</c:f>
              <c:numCache>
                <c:formatCode>_(* #,##0.00_);_(* \(#,##0.00\);_(* "-"??_);_(@_)</c:formatCode>
                <c:ptCount val="14"/>
                <c:pt idx="0">
                  <c:v>48.998818181818201</c:v>
                </c:pt>
                <c:pt idx="1">
                  <c:v>46.918999999999997</c:v>
                </c:pt>
                <c:pt idx="2">
                  <c:v>48.532736842105301</c:v>
                </c:pt>
                <c:pt idx="3">
                  <c:v>49.613222222222198</c:v>
                </c:pt>
                <c:pt idx="4">
                  <c:v>49.69</c:v>
                </c:pt>
                <c:pt idx="5">
                  <c:v>50.41</c:v>
                </c:pt>
                <c:pt idx="6">
                  <c:v>50.52</c:v>
                </c:pt>
                <c:pt idx="7">
                  <c:v>47.34</c:v>
                </c:pt>
                <c:pt idx="8">
                  <c:v>52.89</c:v>
                </c:pt>
                <c:pt idx="9">
                  <c:v>51.13</c:v>
                </c:pt>
                <c:pt idx="10">
                  <c:v>49.75</c:v>
                </c:pt>
                <c:pt idx="11">
                  <c:v>51.957999999999991</c:v>
                </c:pt>
                <c:pt idx="12" formatCode="0.00">
                  <c:v>52.037142857142861</c:v>
                </c:pt>
                <c:pt idx="13" formatCode="General">
                  <c:v>51.87</c:v>
                </c:pt>
              </c:numCache>
            </c:numRef>
          </c:val>
          <c:smooth val="0"/>
          <c:extLst>
            <c:ext xmlns:c16="http://schemas.microsoft.com/office/drawing/2014/chart" uri="{C3380CC4-5D6E-409C-BE32-E72D297353CC}">
              <c16:uniqueId val="{00000000-972D-42EF-9DC1-65C0DB675F8D}"/>
            </c:ext>
          </c:extLst>
        </c:ser>
        <c:ser>
          <c:idx val="1"/>
          <c:order val="1"/>
          <c:tx>
            <c:strRef>
              <c:f>'Capital structure comp'!$P$11</c:f>
              <c:strCache>
                <c:ptCount val="1"/>
                <c:pt idx="0">
                  <c:v>Electric</c:v>
                </c:pt>
              </c:strCache>
            </c:strRef>
          </c:tx>
          <c:spPr>
            <a:ln w="28575" cap="rnd">
              <a:solidFill>
                <a:schemeClr val="accent2"/>
              </a:solidFill>
              <a:round/>
            </a:ln>
            <a:effectLst/>
          </c:spPr>
          <c:marker>
            <c:symbol val="none"/>
          </c:marker>
          <c:cat>
            <c:strRef>
              <c:f>'Capital structure comp'!$N$12:$N$25</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f>'Capital structure comp'!$P$12:$P$25</c:f>
              <c:numCache>
                <c:formatCode>_(* #,##0.00_);_(* \(#,##0.00\);_(* "-"??_);_(@_)</c:formatCode>
                <c:ptCount val="14"/>
                <c:pt idx="0">
                  <c:v>48.63</c:v>
                </c:pt>
                <c:pt idx="1">
                  <c:v>48.26</c:v>
                </c:pt>
                <c:pt idx="2">
                  <c:v>50.69</c:v>
                </c:pt>
                <c:pt idx="3">
                  <c:v>49.25</c:v>
                </c:pt>
                <c:pt idx="4">
                  <c:v>50.28</c:v>
                </c:pt>
                <c:pt idx="5">
                  <c:v>49.23</c:v>
                </c:pt>
                <c:pt idx="6">
                  <c:v>48.91</c:v>
                </c:pt>
                <c:pt idx="7">
                  <c:v>48.9</c:v>
                </c:pt>
                <c:pt idx="8">
                  <c:v>49.015102040816323</c:v>
                </c:pt>
                <c:pt idx="9">
                  <c:v>49.94</c:v>
                </c:pt>
                <c:pt idx="10">
                  <c:v>49.689629629629628</c:v>
                </c:pt>
                <c:pt idx="11">
                  <c:v>50.06</c:v>
                </c:pt>
                <c:pt idx="12" formatCode="General">
                  <c:v>50.36</c:v>
                </c:pt>
                <c:pt idx="13" formatCode="General">
                  <c:v>51.25</c:v>
                </c:pt>
              </c:numCache>
            </c:numRef>
          </c:val>
          <c:smooth val="0"/>
          <c:extLst>
            <c:ext xmlns:c16="http://schemas.microsoft.com/office/drawing/2014/chart" uri="{C3380CC4-5D6E-409C-BE32-E72D297353CC}">
              <c16:uniqueId val="{00000001-E41E-48D0-AEDF-243BB685228A}"/>
            </c:ext>
          </c:extLst>
        </c:ser>
        <c:ser>
          <c:idx val="2"/>
          <c:order val="2"/>
          <c:tx>
            <c:strRef>
              <c:f>'Capital structure comp'!$Q$11</c:f>
              <c:strCache>
                <c:ptCount val="1"/>
                <c:pt idx="0">
                  <c:v>Gas</c:v>
                </c:pt>
              </c:strCache>
            </c:strRef>
          </c:tx>
          <c:spPr>
            <a:ln w="28575" cap="rnd">
              <a:solidFill>
                <a:schemeClr val="accent3"/>
              </a:solidFill>
              <a:round/>
            </a:ln>
            <a:effectLst/>
          </c:spPr>
          <c:marker>
            <c:symbol val="none"/>
          </c:marker>
          <c:cat>
            <c:strRef>
              <c:f>'Capital structure comp'!$N$12:$N$25</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f>'Capital structure comp'!$Q$12:$Q$25</c:f>
              <c:numCache>
                <c:formatCode>_(* #,##0.00_);_(* \(#,##0.00\);_(* "-"??_);_(@_)</c:formatCode>
                <c:ptCount val="14"/>
                <c:pt idx="0">
                  <c:v>48.7</c:v>
                </c:pt>
                <c:pt idx="1">
                  <c:v>52.49</c:v>
                </c:pt>
                <c:pt idx="2">
                  <c:v>51.13</c:v>
                </c:pt>
                <c:pt idx="3">
                  <c:v>50.6</c:v>
                </c:pt>
                <c:pt idx="4">
                  <c:v>51.11</c:v>
                </c:pt>
                <c:pt idx="5">
                  <c:v>49.93</c:v>
                </c:pt>
                <c:pt idx="6">
                  <c:v>50.06</c:v>
                </c:pt>
                <c:pt idx="7">
                  <c:v>49.88</c:v>
                </c:pt>
                <c:pt idx="8">
                  <c:v>50.12</c:v>
                </c:pt>
                <c:pt idx="9">
                  <c:v>51.75</c:v>
                </c:pt>
                <c:pt idx="10">
                  <c:v>51.86</c:v>
                </c:pt>
                <c:pt idx="11">
                  <c:v>50.92</c:v>
                </c:pt>
                <c:pt idx="12" formatCode="General">
                  <c:v>51.38</c:v>
                </c:pt>
                <c:pt idx="13" formatCode="General">
                  <c:v>54.15</c:v>
                </c:pt>
              </c:numCache>
            </c:numRef>
          </c:val>
          <c:smooth val="0"/>
          <c:extLst>
            <c:ext xmlns:c16="http://schemas.microsoft.com/office/drawing/2014/chart" uri="{C3380CC4-5D6E-409C-BE32-E72D297353CC}">
              <c16:uniqueId val="{00000002-E41E-48D0-AEDF-243BB685228A}"/>
            </c:ext>
          </c:extLst>
        </c:ser>
        <c:dLbls>
          <c:showLegendKey val="0"/>
          <c:showVal val="0"/>
          <c:showCatName val="0"/>
          <c:showSerName val="0"/>
          <c:showPercent val="0"/>
          <c:showBubbleSize val="0"/>
        </c:dLbls>
        <c:smooth val="0"/>
        <c:axId val="1947497248"/>
        <c:axId val="1805771968"/>
      </c:lineChart>
      <c:catAx>
        <c:axId val="1947497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1805771968"/>
        <c:crosses val="autoZero"/>
        <c:auto val="1"/>
        <c:lblAlgn val="ctr"/>
        <c:lblOffset val="100"/>
        <c:noMultiLvlLbl val="0"/>
      </c:catAx>
      <c:valAx>
        <c:axId val="1805771968"/>
        <c:scaling>
          <c:orientation val="minMax"/>
          <c:max val="53"/>
          <c:min val="45"/>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Times New Roman" panose="02020603050405020304" pitchFamily="18" charset="0"/>
                <a:ea typeface="+mn-ea"/>
                <a:cs typeface="+mn-cs"/>
              </a:defRPr>
            </a:pPr>
            <a:endParaRPr lang="en-US"/>
          </a:p>
        </c:txPr>
        <c:crossAx val="194749724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b="1" i="0" baseline="0">
          <a:latin typeface="Times New Roman" panose="020206030504050203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34925</xdr:rowOff>
    </xdr:from>
    <xdr:to>
      <xdr:col>1</xdr:col>
      <xdr:colOff>1654175</xdr:colOff>
      <xdr:row>1</xdr:row>
      <xdr:rowOff>720725</xdr:rowOff>
    </xdr:to>
    <xdr:pic>
      <xdr:nvPicPr>
        <xdr:cNvPr id="2" name="Picture 3" descr="spg_mrkt_hz_rgb_pos.png">
          <a:extLst>
            <a:ext uri="{FF2B5EF4-FFF2-40B4-BE49-F238E27FC236}">
              <a16:creationId xmlns:a16="http://schemas.microsoft.com/office/drawing/2014/main" id="{F372DA8F-8B27-4A5C-BE30-AAE086CFCA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87325"/>
          <a:ext cx="17780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1</xdr:row>
      <xdr:rowOff>28575</xdr:rowOff>
    </xdr:from>
    <xdr:to>
      <xdr:col>3</xdr:col>
      <xdr:colOff>113195</xdr:colOff>
      <xdr:row>1</xdr:row>
      <xdr:rowOff>444772</xdr:rowOff>
    </xdr:to>
    <xdr:pic>
      <xdr:nvPicPr>
        <xdr:cNvPr id="3" name="Picture 2" descr="C:\Users\jameswm\Documents\Templates\spg_mrkt_hz_4cp_PNG_White_BG.png">
          <a:extLst>
            <a:ext uri="{FF2B5EF4-FFF2-40B4-BE49-F238E27FC236}">
              <a16:creationId xmlns:a16="http://schemas.microsoft.com/office/drawing/2014/main" id="{C1ED3284-A675-46FC-88B2-873F411399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7025" y="180975"/>
          <a:ext cx="1539875" cy="416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66675</xdr:colOff>
      <xdr:row>1</xdr:row>
      <xdr:rowOff>28575</xdr:rowOff>
    </xdr:from>
    <xdr:to>
      <xdr:col>3</xdr:col>
      <xdr:colOff>113195</xdr:colOff>
      <xdr:row>1</xdr:row>
      <xdr:rowOff>444772</xdr:rowOff>
    </xdr:to>
    <xdr:pic>
      <xdr:nvPicPr>
        <xdr:cNvPr id="2" name="Picture 1" descr="C:\Users\jameswm\Documents\Templates\spg_mrkt_hz_4cp_PNG_White_BG.png">
          <a:extLst>
            <a:ext uri="{FF2B5EF4-FFF2-40B4-BE49-F238E27FC236}">
              <a16:creationId xmlns:a16="http://schemas.microsoft.com/office/drawing/2014/main" id="{A8850555-1D24-4579-80A5-43847FB8A1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 y="180975"/>
          <a:ext cx="1524800" cy="416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2</xdr:col>
      <xdr:colOff>28574</xdr:colOff>
      <xdr:row>0</xdr:row>
      <xdr:rowOff>441597</xdr:rowOff>
    </xdr:to>
    <xdr:pic>
      <xdr:nvPicPr>
        <xdr:cNvPr id="2" name="Picture 1" descr="C:\Users\jameswm\Documents\Templates\spg_mrkt_hz_4cp_PNG_White_BG.png">
          <a:extLst>
            <a:ext uri="{FF2B5EF4-FFF2-40B4-BE49-F238E27FC236}">
              <a16:creationId xmlns:a16="http://schemas.microsoft.com/office/drawing/2014/main" id="{01F7B887-426A-473E-AA83-CE31E231BA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28575"/>
          <a:ext cx="1548764" cy="413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0</xdr:colOff>
      <xdr:row>10</xdr:row>
      <xdr:rowOff>0</xdr:rowOff>
    </xdr:from>
    <xdr:to>
      <xdr:col>21</xdr:col>
      <xdr:colOff>594360</xdr:colOff>
      <xdr:row>29</xdr:row>
      <xdr:rowOff>60960</xdr:rowOff>
    </xdr:to>
    <xdr:graphicFrame macro="">
      <xdr:nvGraphicFramePr>
        <xdr:cNvPr id="3" name="Chart 2">
          <a:extLst>
            <a:ext uri="{FF2B5EF4-FFF2-40B4-BE49-F238E27FC236}">
              <a16:creationId xmlns:a16="http://schemas.microsoft.com/office/drawing/2014/main" id="{02499114-D1C2-447B-876C-73E9772657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2</xdr:col>
      <xdr:colOff>352424</xdr:colOff>
      <xdr:row>0</xdr:row>
      <xdr:rowOff>441597</xdr:rowOff>
    </xdr:to>
    <xdr:pic>
      <xdr:nvPicPr>
        <xdr:cNvPr id="2" name="Picture 1" descr="C:\Users\jameswm\Documents\Templates\spg_mrkt_hz_4cp_PNG_White_BG.png">
          <a:extLst>
            <a:ext uri="{FF2B5EF4-FFF2-40B4-BE49-F238E27FC236}">
              <a16:creationId xmlns:a16="http://schemas.microsoft.com/office/drawing/2014/main" id="{791FD5FF-881C-40BB-81DF-CA82749BF1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28575"/>
          <a:ext cx="1537334" cy="413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102870</xdr:colOff>
      <xdr:row>7</xdr:row>
      <xdr:rowOff>118110</xdr:rowOff>
    </xdr:from>
    <xdr:to>
      <xdr:col>27</xdr:col>
      <xdr:colOff>106680</xdr:colOff>
      <xdr:row>29</xdr:row>
      <xdr:rowOff>114300</xdr:rowOff>
    </xdr:to>
    <xdr:graphicFrame macro="">
      <xdr:nvGraphicFramePr>
        <xdr:cNvPr id="3" name="Chart 2">
          <a:extLst>
            <a:ext uri="{FF2B5EF4-FFF2-40B4-BE49-F238E27FC236}">
              <a16:creationId xmlns:a16="http://schemas.microsoft.com/office/drawing/2014/main" id="{FA920307-E0B4-4F6E-B54B-07DC8E165A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gl-my.sharepoint.com/personal/steve_piper_spglobal_com/Documents/Attachments%202/ExcelTemplateExampleInsurance_KDnot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personal\steve_piper_spglobal_com\Documents\Attachments%202\ExcelTemplateExampleInsurance_KDno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Outlook"/>
      <sheetName val="Assets"/>
      <sheetName val="TotalDPW"/>
      <sheetName val="Adjustments"/>
      <sheetName val="Introduction"/>
      <sheetName val="PersonalDPW"/>
      <sheetName val="CommDPW"/>
      <sheetName val="DPWbySegment"/>
      <sheetName val="OverallOutlook"/>
      <sheetName val="PersonalOutlook"/>
      <sheetName val="CommOutlook"/>
      <sheetName val="ExAutoOutlook"/>
      <sheetName val="ROEbyLine"/>
      <sheetName val="PersonalHistorical"/>
      <sheetName val="Home"/>
      <sheetName val="PrivateAuto"/>
      <sheetName val="Farm"/>
      <sheetName val="CommercialHistorical"/>
      <sheetName val="Comp"/>
      <sheetName val="OthProdLiab"/>
      <sheetName val="CommAuto"/>
      <sheetName val="CommMultiperil"/>
      <sheetName val="FinGuaranty"/>
      <sheetName val="MortGuaranty"/>
      <sheetName val="Marine"/>
      <sheetName val="MedMal"/>
      <sheetName val="Aircraft"/>
      <sheetName val="Reins"/>
      <sheetName val="Fidelity_Surety"/>
      <sheetName val="OtherComm"/>
      <sheetName val="FireAllied"/>
      <sheetName val="D&amp;O"/>
      <sheetName val="Cyber"/>
      <sheetName val="A&amp;H"/>
      <sheetName val="Appendix"/>
      <sheetName val="KeyItems"/>
      <sheetName val="MacroEstimates"/>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Outlook"/>
      <sheetName val="Assets"/>
      <sheetName val="TotalDPW"/>
      <sheetName val="Adjustments"/>
      <sheetName val="Introduction"/>
      <sheetName val="PersonalDPW"/>
      <sheetName val="CommDPW"/>
      <sheetName val="DPWbySegment"/>
      <sheetName val="OverallOutlook"/>
      <sheetName val="PersonalOutlook"/>
      <sheetName val="CommOutlook"/>
      <sheetName val="ExAutoOutlook"/>
      <sheetName val="ROEbyLine"/>
      <sheetName val="PersonalHistorical"/>
      <sheetName val="Home"/>
      <sheetName val="PrivateAuto"/>
      <sheetName val="Farm"/>
      <sheetName val="CommercialHistorical"/>
      <sheetName val="Comp"/>
      <sheetName val="OthProdLiab"/>
      <sheetName val="CommAuto"/>
      <sheetName val="CommMultiperil"/>
      <sheetName val="FinGuaranty"/>
      <sheetName val="MortGuaranty"/>
      <sheetName val="Marine"/>
      <sheetName val="MedMal"/>
      <sheetName val="Aircraft"/>
      <sheetName val="Reins"/>
      <sheetName val="Fidelity_Surety"/>
      <sheetName val="OtherComm"/>
      <sheetName val="FireAllied"/>
      <sheetName val="D&amp;O"/>
      <sheetName val="Cyber"/>
      <sheetName val="A&amp;H"/>
      <sheetName val="Appendix"/>
      <sheetName val="KeyItems"/>
      <sheetName val="MacroEstimates"/>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arketintelligence.spglobal.com/" TargetMode="External"/><Relationship Id="rId2" Type="http://schemas.openxmlformats.org/officeDocument/2006/relationships/hyperlink" Target="mailto:support.MI@spglobal.com" TargetMode="External"/><Relationship Id="rId1" Type="http://schemas.openxmlformats.org/officeDocument/2006/relationships/hyperlink" Target="https://platform.marketintelligence.spglobal.com/ds/msa4.pdf"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spglobal.com/commodityinsigh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B055B-AA9A-48CA-B269-0D43BBA1F907}">
  <dimension ref="B2:AF36"/>
  <sheetViews>
    <sheetView showGridLines="0" topLeftCell="A22" zoomScaleNormal="100" workbookViewId="0">
      <selection activeCell="E11" sqref="E11"/>
    </sheetView>
  </sheetViews>
  <sheetFormatPr defaultColWidth="8" defaultRowHeight="12" customHeight="1"/>
  <cols>
    <col min="1" max="1" width="4.6640625" style="59" customWidth="1"/>
    <col min="2" max="2" width="48.6640625" style="59" customWidth="1"/>
    <col min="3" max="6" width="12.6640625" style="60" customWidth="1"/>
    <col min="7" max="10" width="12.6640625" customWidth="1"/>
    <col min="11" max="26" width="12.6640625" style="59" customWidth="1"/>
    <col min="27" max="16384" width="8" style="59"/>
  </cols>
  <sheetData>
    <row r="2" spans="2:32" ht="60" customHeight="1"/>
    <row r="3" spans="2:32" s="62" customFormat="1" ht="48" customHeight="1">
      <c r="B3" s="247" t="s">
        <v>533</v>
      </c>
      <c r="C3" s="247"/>
      <c r="D3" s="247"/>
      <c r="E3" s="247"/>
      <c r="F3" s="247"/>
      <c r="G3"/>
      <c r="H3"/>
      <c r="I3"/>
      <c r="J3"/>
      <c r="K3" s="61"/>
      <c r="L3" s="61"/>
    </row>
    <row r="4" spans="2:32" s="64" customFormat="1" ht="30" customHeight="1">
      <c r="B4" s="248" t="s">
        <v>554</v>
      </c>
      <c r="C4" s="248"/>
      <c r="D4" s="248"/>
      <c r="E4" s="248"/>
      <c r="F4" s="248"/>
      <c r="G4" s="63"/>
      <c r="H4" s="63"/>
      <c r="I4" s="63"/>
      <c r="J4" s="63"/>
    </row>
    <row r="5" spans="2:32" ht="12" customHeight="1">
      <c r="B5" s="65"/>
      <c r="C5" s="65"/>
      <c r="D5" s="65"/>
      <c r="E5" s="66"/>
      <c r="F5" s="67"/>
    </row>
    <row r="6" spans="2:32" s="73" customFormat="1" ht="12" customHeight="1">
      <c r="B6" s="68" t="s">
        <v>429</v>
      </c>
      <c r="C6" s="69"/>
      <c r="D6" s="70"/>
      <c r="E6" s="71"/>
      <c r="F6" s="72"/>
      <c r="G6"/>
      <c r="H6"/>
      <c r="I6"/>
      <c r="J6"/>
    </row>
    <row r="7" spans="2:32" customFormat="1" ht="12" customHeight="1">
      <c r="B7" s="74"/>
    </row>
    <row r="8" spans="2:32" s="75" customFormat="1" ht="12" customHeight="1">
      <c r="B8" s="68" t="s">
        <v>430</v>
      </c>
      <c r="C8" s="69"/>
      <c r="D8" s="70"/>
      <c r="E8" s="71"/>
      <c r="F8" s="70"/>
      <c r="G8"/>
      <c r="H8"/>
      <c r="I8"/>
      <c r="J8"/>
      <c r="K8" s="73"/>
      <c r="L8" s="73"/>
      <c r="M8" s="73"/>
      <c r="N8" s="73"/>
      <c r="O8" s="73"/>
      <c r="P8" s="73"/>
      <c r="Q8" s="73"/>
      <c r="R8" s="73"/>
      <c r="S8" s="73"/>
      <c r="T8" s="73"/>
      <c r="U8" s="73"/>
      <c r="V8" s="73"/>
      <c r="W8" s="73"/>
      <c r="X8" s="73"/>
      <c r="Y8" s="73"/>
      <c r="Z8" s="73"/>
      <c r="AA8" s="73"/>
      <c r="AB8" s="73"/>
      <c r="AC8" s="73"/>
      <c r="AD8" s="73"/>
      <c r="AE8" s="73"/>
      <c r="AF8" s="73"/>
    </row>
    <row r="9" spans="2:32" s="60" customFormat="1" ht="12" customHeight="1">
      <c r="B9" s="249"/>
      <c r="C9" s="249"/>
      <c r="D9" s="76"/>
      <c r="E9" s="77"/>
      <c r="F9" s="76"/>
      <c r="G9"/>
      <c r="H9"/>
      <c r="I9"/>
      <c r="J9"/>
      <c r="K9" s="59"/>
      <c r="L9" s="59"/>
      <c r="M9" s="59"/>
      <c r="N9" s="59"/>
      <c r="O9" s="59"/>
      <c r="P9" s="59"/>
      <c r="Q9" s="59"/>
      <c r="R9" s="59"/>
      <c r="S9" s="59"/>
      <c r="T9" s="59"/>
      <c r="U9" s="59"/>
      <c r="V9" s="59"/>
      <c r="W9" s="59"/>
      <c r="X9" s="59"/>
      <c r="Y9" s="59"/>
      <c r="Z9" s="59"/>
      <c r="AA9" s="59"/>
      <c r="AB9" s="59"/>
      <c r="AC9" s="59"/>
      <c r="AD9" s="59"/>
      <c r="AE9" s="59"/>
      <c r="AF9" s="59"/>
    </row>
    <row r="10" spans="2:32" s="60" customFormat="1" ht="12" customHeight="1">
      <c r="C10" s="76"/>
      <c r="D10" s="76"/>
      <c r="E10" s="78"/>
      <c r="F10" s="76"/>
      <c r="G10"/>
      <c r="H10"/>
      <c r="I10"/>
      <c r="J10"/>
      <c r="K10" s="59"/>
      <c r="L10" s="59"/>
      <c r="M10" s="59"/>
      <c r="N10" s="59"/>
      <c r="O10" s="59"/>
      <c r="P10" s="59"/>
      <c r="Q10" s="59"/>
      <c r="R10" s="59"/>
      <c r="S10" s="59"/>
      <c r="T10" s="59"/>
      <c r="U10" s="59"/>
      <c r="V10" s="59"/>
      <c r="W10" s="59"/>
      <c r="X10" s="59"/>
      <c r="Y10" s="59"/>
      <c r="Z10" s="59"/>
      <c r="AA10" s="59"/>
      <c r="AB10" s="59"/>
      <c r="AC10" s="59"/>
      <c r="AD10" s="59"/>
      <c r="AE10" s="59"/>
      <c r="AF10" s="59"/>
    </row>
    <row r="11" spans="2:32" s="60" customFormat="1" ht="17.399999999999999" customHeight="1">
      <c r="B11" s="79" t="s">
        <v>431</v>
      </c>
      <c r="C11" s="76"/>
      <c r="D11" s="76"/>
      <c r="E11" s="80"/>
      <c r="F11" s="76"/>
      <c r="G11"/>
      <c r="H11"/>
      <c r="I11"/>
      <c r="J11"/>
      <c r="K11" s="59"/>
      <c r="L11" s="59"/>
      <c r="M11" s="59"/>
      <c r="N11" s="59"/>
      <c r="O11" s="59"/>
      <c r="P11" s="59"/>
      <c r="Q11" s="59"/>
      <c r="R11" s="59"/>
      <c r="S11" s="59"/>
      <c r="T11" s="59"/>
      <c r="U11" s="59"/>
      <c r="V11" s="59"/>
      <c r="W11" s="59"/>
      <c r="X11" s="59"/>
      <c r="Y11" s="59"/>
      <c r="Z11" s="59"/>
      <c r="AA11" s="59"/>
      <c r="AB11" s="59"/>
      <c r="AC11" s="59"/>
      <c r="AD11" s="59"/>
      <c r="AE11" s="59"/>
      <c r="AF11" s="59"/>
    </row>
    <row r="12" spans="2:32" s="60" customFormat="1" ht="45.75" customHeight="1">
      <c r="B12" s="246" t="s">
        <v>432</v>
      </c>
      <c r="C12" s="246"/>
      <c r="D12" s="246"/>
      <c r="E12" s="246"/>
      <c r="F12" s="76"/>
      <c r="G12"/>
      <c r="H12"/>
      <c r="I12"/>
      <c r="J12"/>
      <c r="K12" s="59"/>
      <c r="L12" s="59"/>
      <c r="M12" s="59"/>
      <c r="N12" s="59"/>
      <c r="O12" s="59"/>
      <c r="P12" s="59"/>
      <c r="Q12" s="59"/>
      <c r="R12" s="59"/>
      <c r="S12" s="59"/>
      <c r="T12" s="59"/>
      <c r="U12" s="59"/>
      <c r="V12" s="59"/>
      <c r="W12" s="59"/>
      <c r="X12" s="59"/>
      <c r="Y12" s="59"/>
      <c r="Z12" s="59"/>
      <c r="AA12" s="59"/>
      <c r="AB12" s="59"/>
      <c r="AC12" s="59"/>
      <c r="AD12" s="59"/>
      <c r="AE12" s="59"/>
      <c r="AF12" s="59"/>
    </row>
    <row r="13" spans="2:32" s="60" customFormat="1" ht="12" customHeight="1">
      <c r="C13" s="76"/>
      <c r="D13" s="76"/>
      <c r="E13" s="80"/>
      <c r="F13" s="76"/>
      <c r="G13"/>
      <c r="H13"/>
      <c r="I13"/>
      <c r="J13"/>
      <c r="K13" s="59"/>
      <c r="L13" s="59"/>
      <c r="M13" s="59"/>
      <c r="N13" s="59"/>
      <c r="O13" s="59"/>
      <c r="P13" s="59"/>
      <c r="Q13" s="59"/>
      <c r="R13" s="59"/>
      <c r="S13" s="59"/>
      <c r="T13" s="59"/>
      <c r="U13" s="59"/>
      <c r="V13" s="59"/>
      <c r="W13" s="59"/>
      <c r="X13" s="59"/>
      <c r="Y13" s="59"/>
      <c r="Z13" s="59"/>
      <c r="AA13" s="59"/>
      <c r="AB13" s="59"/>
      <c r="AC13" s="59"/>
      <c r="AD13" s="59"/>
      <c r="AE13" s="59"/>
      <c r="AF13" s="59"/>
    </row>
    <row r="14" spans="2:32" s="60" customFormat="1" ht="17.399999999999999" customHeight="1">
      <c r="B14" s="79" t="s">
        <v>494</v>
      </c>
      <c r="C14" s="76"/>
      <c r="D14" s="76"/>
      <c r="E14" s="80"/>
      <c r="F14" s="76"/>
      <c r="G14"/>
      <c r="H14"/>
      <c r="I14"/>
      <c r="J14"/>
      <c r="K14" s="59"/>
      <c r="L14" s="59"/>
      <c r="M14" s="59"/>
      <c r="N14" s="59"/>
      <c r="O14" s="59"/>
      <c r="P14" s="59"/>
      <c r="Q14" s="59"/>
      <c r="R14" s="59"/>
      <c r="S14" s="59"/>
      <c r="T14" s="59"/>
      <c r="U14" s="59"/>
      <c r="V14" s="59"/>
      <c r="W14" s="59"/>
      <c r="X14" s="59"/>
      <c r="Y14" s="59"/>
      <c r="Z14" s="59"/>
      <c r="AA14" s="59"/>
      <c r="AB14" s="59"/>
      <c r="AC14" s="59"/>
      <c r="AD14" s="59"/>
      <c r="AE14" s="59"/>
      <c r="AF14" s="59"/>
    </row>
    <row r="15" spans="2:32" s="84" customFormat="1" ht="108" customHeight="1">
      <c r="B15" s="246" t="s">
        <v>495</v>
      </c>
      <c r="C15" s="246"/>
      <c r="D15" s="246"/>
      <c r="E15" s="246"/>
      <c r="F15" s="76"/>
      <c r="G15" s="82"/>
      <c r="H15" s="82"/>
      <c r="I15" s="82"/>
      <c r="J15" s="82"/>
      <c r="K15" s="83"/>
      <c r="L15" s="83"/>
      <c r="M15" s="83"/>
      <c r="N15" s="83"/>
      <c r="O15" s="83"/>
      <c r="P15" s="83"/>
      <c r="Q15" s="83"/>
      <c r="R15" s="83"/>
      <c r="S15" s="83"/>
      <c r="T15" s="83"/>
      <c r="U15" s="83"/>
      <c r="V15" s="83"/>
      <c r="W15" s="83"/>
      <c r="X15" s="83"/>
      <c r="Y15" s="83"/>
      <c r="Z15" s="83"/>
      <c r="AA15" s="83"/>
      <c r="AB15" s="83"/>
      <c r="AC15" s="83"/>
      <c r="AD15" s="83"/>
      <c r="AE15" s="83"/>
      <c r="AF15" s="83"/>
    </row>
    <row r="16" spans="2:32" s="60" customFormat="1" ht="12" customHeight="1">
      <c r="B16" s="110" t="s">
        <v>496</v>
      </c>
      <c r="C16" s="76"/>
      <c r="D16" s="76"/>
      <c r="E16" s="80"/>
      <c r="F16" s="76"/>
      <c r="G16"/>
      <c r="H16"/>
      <c r="I16"/>
      <c r="J16"/>
      <c r="K16" s="59"/>
      <c r="L16" s="59"/>
      <c r="M16" s="59"/>
      <c r="N16" s="59"/>
      <c r="O16" s="59"/>
      <c r="P16" s="59"/>
      <c r="Q16" s="59"/>
      <c r="R16" s="59"/>
      <c r="S16" s="59"/>
      <c r="T16" s="59"/>
      <c r="U16" s="59"/>
      <c r="V16" s="59"/>
      <c r="W16" s="59"/>
      <c r="X16" s="59"/>
      <c r="Y16" s="59"/>
      <c r="Z16" s="59"/>
      <c r="AA16" s="59"/>
      <c r="AB16" s="59"/>
      <c r="AC16" s="59"/>
      <c r="AD16" s="59"/>
      <c r="AE16" s="59"/>
      <c r="AF16" s="59"/>
    </row>
    <row r="17" spans="2:32" s="60" customFormat="1" ht="12" customHeight="1">
      <c r="C17" s="76"/>
      <c r="D17" s="76"/>
      <c r="E17" s="80"/>
      <c r="F17" s="76"/>
      <c r="G17"/>
      <c r="H17"/>
      <c r="I17"/>
      <c r="J17"/>
      <c r="K17" s="59"/>
      <c r="L17" s="59"/>
      <c r="M17" s="59"/>
      <c r="N17" s="59"/>
      <c r="O17" s="59"/>
      <c r="P17" s="59"/>
      <c r="Q17" s="59"/>
      <c r="R17" s="59"/>
      <c r="S17" s="59"/>
      <c r="T17" s="59"/>
      <c r="U17" s="59"/>
      <c r="V17" s="59"/>
      <c r="W17" s="59"/>
      <c r="X17" s="59"/>
      <c r="Y17" s="59"/>
      <c r="Z17" s="59"/>
      <c r="AA17" s="59"/>
      <c r="AB17" s="59"/>
      <c r="AC17" s="59"/>
      <c r="AD17" s="59"/>
      <c r="AE17" s="59"/>
      <c r="AF17" s="59"/>
    </row>
    <row r="18" spans="2:32" s="84" customFormat="1" ht="15" customHeight="1">
      <c r="B18" s="79" t="s">
        <v>433</v>
      </c>
      <c r="C18" s="81"/>
      <c r="D18" s="81"/>
      <c r="E18" s="60"/>
      <c r="F18" s="76"/>
      <c r="G18" s="82"/>
      <c r="H18" s="82"/>
      <c r="I18" s="82"/>
      <c r="J18" s="82"/>
      <c r="K18" s="83"/>
      <c r="L18" s="83"/>
      <c r="M18" s="83"/>
      <c r="N18" s="83"/>
      <c r="O18" s="83"/>
      <c r="P18" s="83"/>
      <c r="Q18" s="83"/>
      <c r="R18" s="83"/>
      <c r="S18" s="83"/>
      <c r="T18" s="83"/>
      <c r="U18" s="83"/>
      <c r="V18" s="83"/>
      <c r="W18" s="83"/>
      <c r="X18" s="83"/>
      <c r="Y18" s="83"/>
      <c r="Z18" s="83"/>
      <c r="AA18" s="83"/>
      <c r="AB18" s="83"/>
      <c r="AC18" s="83"/>
      <c r="AD18" s="83"/>
      <c r="AE18" s="83"/>
      <c r="AF18" s="83"/>
    </row>
    <row r="19" spans="2:32" s="84" customFormat="1" ht="108" customHeight="1">
      <c r="B19" s="246" t="s">
        <v>542</v>
      </c>
      <c r="C19" s="246"/>
      <c r="D19" s="246"/>
      <c r="E19" s="246"/>
      <c r="F19" s="76"/>
      <c r="G19" s="82"/>
      <c r="H19" s="82"/>
      <c r="I19" s="82"/>
      <c r="J19" s="82"/>
      <c r="K19" s="83"/>
      <c r="L19" s="83"/>
      <c r="M19" s="83"/>
      <c r="N19" s="83"/>
      <c r="O19" s="83"/>
      <c r="P19" s="83"/>
      <c r="Q19" s="83"/>
      <c r="R19" s="83"/>
      <c r="S19" s="83"/>
      <c r="T19" s="83"/>
      <c r="U19" s="83"/>
      <c r="V19" s="83"/>
      <c r="W19" s="83"/>
      <c r="X19" s="83"/>
      <c r="Y19" s="83"/>
      <c r="Z19" s="83"/>
      <c r="AA19" s="83"/>
      <c r="AB19" s="83"/>
      <c r="AC19" s="83"/>
      <c r="AD19" s="83"/>
      <c r="AE19" s="83"/>
      <c r="AF19" s="83"/>
    </row>
    <row r="20" spans="2:32" s="84" customFormat="1" ht="12" customHeight="1">
      <c r="B20" s="60"/>
      <c r="C20" s="85"/>
      <c r="D20" s="85"/>
      <c r="E20" s="86"/>
      <c r="F20" s="76"/>
      <c r="G20" s="82"/>
      <c r="H20" s="82"/>
      <c r="I20" s="82"/>
      <c r="J20" s="82"/>
      <c r="K20" s="83"/>
      <c r="L20" s="83"/>
      <c r="M20" s="83"/>
      <c r="N20" s="83"/>
      <c r="O20" s="83"/>
      <c r="P20" s="83"/>
      <c r="Q20" s="83"/>
      <c r="R20" s="83"/>
      <c r="S20" s="83"/>
      <c r="T20" s="83"/>
      <c r="U20" s="83"/>
      <c r="V20" s="83"/>
      <c r="W20" s="83"/>
      <c r="X20" s="83"/>
      <c r="Y20" s="83"/>
      <c r="Z20" s="83"/>
      <c r="AA20" s="83"/>
      <c r="AB20" s="83"/>
      <c r="AC20" s="83"/>
      <c r="AD20" s="83"/>
      <c r="AE20" s="83"/>
      <c r="AF20" s="83"/>
    </row>
    <row r="21" spans="2:32" s="84" customFormat="1" ht="15" customHeight="1">
      <c r="B21" s="79" t="s">
        <v>434</v>
      </c>
      <c r="C21" s="60"/>
      <c r="D21" s="60"/>
      <c r="E21" s="60"/>
      <c r="F21" s="76"/>
      <c r="G21" s="82"/>
      <c r="H21" s="82"/>
      <c r="I21" s="82"/>
      <c r="J21" s="82"/>
      <c r="K21" s="83"/>
      <c r="L21" s="83"/>
      <c r="M21" s="83"/>
      <c r="N21" s="83"/>
      <c r="O21" s="83"/>
      <c r="P21" s="83"/>
      <c r="Q21" s="83"/>
      <c r="R21" s="83"/>
      <c r="S21" s="83"/>
      <c r="T21" s="83"/>
      <c r="U21" s="83"/>
      <c r="V21" s="83"/>
      <c r="W21" s="83"/>
      <c r="X21" s="83"/>
      <c r="Y21" s="83"/>
      <c r="Z21" s="83"/>
      <c r="AA21" s="83"/>
      <c r="AB21" s="83"/>
      <c r="AC21" s="83"/>
      <c r="AD21" s="83"/>
      <c r="AE21" s="83"/>
      <c r="AF21" s="83"/>
    </row>
    <row r="22" spans="2:32" s="84" customFormat="1" ht="84" customHeight="1">
      <c r="B22" s="244" t="s">
        <v>555</v>
      </c>
      <c r="C22" s="244"/>
      <c r="D22" s="244"/>
      <c r="E22" s="244"/>
      <c r="F22" s="76"/>
      <c r="G22" s="82"/>
      <c r="H22" s="82"/>
      <c r="I22" s="82"/>
      <c r="J22" s="82"/>
      <c r="K22" s="83"/>
      <c r="L22" s="83"/>
      <c r="M22" s="83"/>
      <c r="N22" s="83"/>
      <c r="O22" s="83"/>
      <c r="P22" s="83"/>
      <c r="Q22" s="83"/>
      <c r="R22" s="83"/>
      <c r="S22" s="83"/>
      <c r="T22" s="83"/>
      <c r="U22" s="83"/>
      <c r="V22" s="83"/>
      <c r="W22" s="83"/>
      <c r="X22" s="83"/>
      <c r="Y22" s="83"/>
      <c r="Z22" s="83"/>
      <c r="AA22" s="83"/>
      <c r="AB22" s="83"/>
      <c r="AC22" s="83"/>
      <c r="AD22" s="83"/>
      <c r="AE22" s="83"/>
      <c r="AF22" s="83"/>
    </row>
    <row r="23" spans="2:32" s="84" customFormat="1" ht="12" customHeight="1">
      <c r="B23" s="245" t="s">
        <v>435</v>
      </c>
      <c r="C23" s="245"/>
      <c r="D23" s="85"/>
      <c r="E23" s="85"/>
      <c r="F23" s="76"/>
      <c r="G23" s="82"/>
      <c r="H23" s="82"/>
      <c r="I23" s="82"/>
      <c r="J23" s="82"/>
      <c r="K23" s="83"/>
      <c r="L23" s="83"/>
      <c r="M23" s="83"/>
      <c r="N23" s="83"/>
      <c r="O23" s="83"/>
      <c r="P23" s="83"/>
      <c r="Q23" s="83"/>
      <c r="R23" s="83"/>
      <c r="S23" s="83"/>
      <c r="T23" s="83"/>
      <c r="U23" s="83"/>
      <c r="V23" s="83"/>
      <c r="W23" s="83"/>
      <c r="X23" s="83"/>
      <c r="Y23" s="83"/>
      <c r="Z23" s="83"/>
      <c r="AA23" s="83"/>
      <c r="AB23" s="83"/>
      <c r="AC23" s="83"/>
      <c r="AD23" s="83"/>
      <c r="AE23" s="83"/>
      <c r="AF23" s="83"/>
    </row>
    <row r="24" spans="2:32" s="84" customFormat="1" ht="36" customHeight="1">
      <c r="B24" s="244" t="s">
        <v>436</v>
      </c>
      <c r="C24" s="244"/>
      <c r="D24" s="244"/>
      <c r="E24" s="244"/>
      <c r="F24" s="76"/>
      <c r="G24" s="82"/>
      <c r="H24" s="82"/>
      <c r="I24" s="82"/>
      <c r="J24" s="82"/>
      <c r="K24" s="83"/>
      <c r="L24" s="83"/>
      <c r="M24" s="83"/>
      <c r="N24" s="83"/>
      <c r="O24" s="83"/>
      <c r="P24" s="83"/>
      <c r="Q24" s="83"/>
      <c r="R24" s="83"/>
      <c r="S24" s="83"/>
      <c r="T24" s="83"/>
      <c r="U24" s="83"/>
      <c r="V24" s="83"/>
      <c r="W24" s="83"/>
      <c r="X24" s="83"/>
      <c r="Y24" s="83"/>
      <c r="Z24" s="83"/>
      <c r="AA24" s="83"/>
      <c r="AB24" s="83"/>
      <c r="AC24" s="83"/>
      <c r="AD24" s="83"/>
      <c r="AE24" s="83"/>
      <c r="AF24" s="83"/>
    </row>
    <row r="25" spans="2:32" s="83" customFormat="1" ht="12" customHeight="1">
      <c r="B25" s="59"/>
      <c r="C25" s="60"/>
      <c r="D25" s="85"/>
      <c r="E25" s="85"/>
      <c r="F25" s="87"/>
      <c r="G25" s="82"/>
      <c r="H25" s="82"/>
      <c r="I25" s="82"/>
      <c r="J25" s="82"/>
    </row>
    <row r="26" spans="2:32" s="83" customFormat="1" ht="36" customHeight="1">
      <c r="B26" s="246" t="s">
        <v>437</v>
      </c>
      <c r="C26" s="246"/>
      <c r="D26" s="246"/>
      <c r="E26" s="246"/>
      <c r="F26" s="87"/>
      <c r="G26" s="82"/>
      <c r="H26" s="82"/>
      <c r="I26" s="82"/>
      <c r="J26" s="82"/>
    </row>
    <row r="27" spans="2:32" ht="12" customHeight="1">
      <c r="D27" s="76"/>
      <c r="E27" s="76"/>
      <c r="F27" s="87"/>
    </row>
    <row r="28" spans="2:32" ht="12" customHeight="1">
      <c r="B28" s="88" t="s">
        <v>543</v>
      </c>
      <c r="C28" s="89"/>
      <c r="D28" s="89"/>
      <c r="E28" s="89"/>
      <c r="F28" s="87"/>
    </row>
    <row r="29" spans="2:32" ht="12" customHeight="1">
      <c r="B29" s="90" t="s">
        <v>438</v>
      </c>
      <c r="C29" s="89"/>
      <c r="D29" s="89"/>
      <c r="E29" s="89"/>
      <c r="F29" s="87"/>
    </row>
    <row r="30" spans="2:32" ht="12" customHeight="1">
      <c r="C30" s="87"/>
      <c r="D30" s="87"/>
      <c r="E30" s="87"/>
      <c r="F30" s="91"/>
    </row>
    <row r="31" spans="2:32" ht="12" customHeight="1">
      <c r="C31" s="87"/>
      <c r="D31" s="87"/>
      <c r="E31" s="87"/>
    </row>
    <row r="32" spans="2:32" ht="12" customHeight="1">
      <c r="C32" s="87"/>
      <c r="D32" s="87"/>
      <c r="E32" s="87"/>
    </row>
    <row r="33" spans="3:6" ht="12" customHeight="1">
      <c r="C33" s="91"/>
      <c r="D33" s="91"/>
      <c r="E33" s="91"/>
      <c r="F33" s="92"/>
    </row>
    <row r="36" spans="3:6" ht="12" customHeight="1">
      <c r="C36" s="92"/>
      <c r="D36" s="92"/>
      <c r="E36" s="92"/>
    </row>
  </sheetData>
  <mergeCells count="10">
    <mergeCell ref="B22:E22"/>
    <mergeCell ref="B23:C23"/>
    <mergeCell ref="B24:E24"/>
    <mergeCell ref="B26:E26"/>
    <mergeCell ref="B3:F3"/>
    <mergeCell ref="B4:F4"/>
    <mergeCell ref="B9:C9"/>
    <mergeCell ref="B12:E12"/>
    <mergeCell ref="B15:E15"/>
    <mergeCell ref="B19:E19"/>
  </mergeCells>
  <hyperlinks>
    <hyperlink ref="B8" r:id="rId1" display="Click here to access Master Subscription Agreement" xr:uid="{364C7ADE-C2B4-4730-A468-C467AB9C1D22}"/>
    <hyperlink ref="B6" r:id="rId2" xr:uid="{988232B2-3AA5-4A0B-BB1C-4BB8ECCF0790}"/>
    <hyperlink ref="B29" r:id="rId3" xr:uid="{E9DDBA85-5C01-4DAD-8546-BA76792BB126}"/>
    <hyperlink ref="B16" r:id="rId4" xr:uid="{2BED7467-AA59-4D12-A707-0608C7C37546}"/>
  </hyperlinks>
  <pageMargins left="0.7" right="0.7" top="0.75" bottom="0.75" header="0.3" footer="0.3"/>
  <pageSetup scale="87" orientation="portrait" horizontalDpi="90" verticalDpi="90"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195"/>
  <sheetViews>
    <sheetView topLeftCell="I1" zoomScale="115" zoomScaleNormal="115" workbookViewId="0">
      <pane ySplit="5" topLeftCell="A181" activePane="bottomLeft" state="frozen"/>
      <selection pane="bottomLeft" activeCell="Y192" sqref="Y192"/>
    </sheetView>
  </sheetViews>
  <sheetFormatPr defaultColWidth="8.88671875" defaultRowHeight="11.4"/>
  <cols>
    <col min="1" max="1" width="3.6640625" style="56" customWidth="1"/>
    <col min="2" max="2" width="10.77734375" style="56" customWidth="1"/>
    <col min="3" max="3" width="10.77734375" style="54" customWidth="1"/>
    <col min="4" max="5" width="10.77734375" style="56" customWidth="1"/>
    <col min="6" max="6" width="10.77734375" style="57" customWidth="1"/>
    <col min="7" max="9" width="10.77734375" style="56" customWidth="1"/>
    <col min="10" max="14" width="10.77734375" style="55" customWidth="1"/>
    <col min="15" max="15" width="10.77734375" style="58" customWidth="1"/>
    <col min="16" max="17" width="10.77734375" style="55" customWidth="1"/>
    <col min="18" max="18" width="10.77734375" style="56" customWidth="1"/>
    <col min="19" max="21" width="10.77734375" style="58" customWidth="1"/>
    <col min="22" max="26" width="10.77734375" style="55" customWidth="1"/>
    <col min="27" max="27" width="10.77734375" style="58" customWidth="1"/>
    <col min="28" max="28" width="18.6640625" style="106" bestFit="1" customWidth="1"/>
    <col min="29" max="29" width="51.5546875" style="109" customWidth="1"/>
    <col min="30" max="16384" width="8.88671875" style="56"/>
  </cols>
  <sheetData>
    <row r="1" spans="1:69" s="32" customFormat="1" ht="12" customHeight="1">
      <c r="C1" s="93"/>
      <c r="D1" s="93"/>
      <c r="E1" s="93"/>
      <c r="F1" s="93"/>
      <c r="G1" s="93"/>
      <c r="H1" s="93"/>
      <c r="I1" s="93"/>
      <c r="J1" s="93"/>
      <c r="K1" s="93"/>
      <c r="L1" s="99"/>
      <c r="M1" s="99"/>
      <c r="N1" s="99"/>
      <c r="O1" s="99"/>
      <c r="P1" s="99"/>
      <c r="Q1" s="99"/>
      <c r="R1" s="99"/>
      <c r="S1" s="93"/>
      <c r="T1" s="93"/>
      <c r="U1" s="99"/>
      <c r="V1" s="99"/>
      <c r="W1" s="99"/>
      <c r="X1" s="99"/>
      <c r="Y1" s="99"/>
      <c r="Z1" s="99"/>
      <c r="AA1" s="99"/>
      <c r="AB1" s="101"/>
      <c r="AC1" s="102"/>
      <c r="AD1" s="99"/>
      <c r="AE1" s="100"/>
      <c r="AF1" s="100"/>
    </row>
    <row r="2" spans="1:69" s="32" customFormat="1" ht="36" customHeight="1">
      <c r="C2" s="94"/>
      <c r="D2" s="94"/>
      <c r="E2" s="95"/>
      <c r="F2" s="95"/>
      <c r="G2" s="95"/>
      <c r="H2" s="95"/>
      <c r="I2" s="95"/>
      <c r="J2" s="95"/>
      <c r="K2" s="95"/>
      <c r="L2" s="96"/>
      <c r="M2" s="96"/>
      <c r="N2" s="96"/>
      <c r="O2" s="96"/>
      <c r="P2" s="96"/>
      <c r="Q2" s="96"/>
      <c r="R2" s="96"/>
      <c r="S2" s="95"/>
      <c r="T2" s="95"/>
      <c r="U2" s="204"/>
      <c r="V2" s="96"/>
      <c r="W2" s="96"/>
      <c r="X2" s="96"/>
      <c r="Y2" s="96"/>
      <c r="Z2" s="96"/>
      <c r="AA2" s="96"/>
      <c r="AB2" s="103"/>
      <c r="AC2" s="104"/>
      <c r="AD2" s="96"/>
      <c r="AE2" s="95"/>
      <c r="AF2" s="95"/>
    </row>
    <row r="3" spans="1:69" s="32" customFormat="1" ht="30" customHeight="1">
      <c r="B3" s="97" t="s">
        <v>564</v>
      </c>
      <c r="C3" s="97"/>
      <c r="D3" s="98"/>
      <c r="E3" s="196"/>
      <c r="F3" s="98"/>
      <c r="G3" s="98"/>
      <c r="H3" s="98"/>
      <c r="I3" s="98"/>
      <c r="J3" s="98"/>
      <c r="K3" s="95"/>
      <c r="L3" s="96"/>
      <c r="M3" s="96"/>
      <c r="N3" s="96"/>
      <c r="O3" s="96"/>
      <c r="P3" s="96"/>
      <c r="Q3" s="96"/>
      <c r="R3" s="96"/>
      <c r="S3" s="95"/>
      <c r="T3" s="95"/>
      <c r="U3" s="96"/>
      <c r="V3" s="96"/>
      <c r="W3" s="96"/>
      <c r="X3" s="96"/>
      <c r="Y3" s="96"/>
      <c r="Z3" s="96"/>
      <c r="AA3" s="96"/>
      <c r="AB3" s="103"/>
      <c r="AC3" s="104"/>
      <c r="AD3" s="96"/>
      <c r="AE3" s="95"/>
      <c r="AF3" s="95"/>
    </row>
    <row r="4" spans="1:69" s="176" customFormat="1" ht="14.4">
      <c r="A4" s="95"/>
      <c r="B4" s="95"/>
      <c r="C4" s="95"/>
      <c r="D4" s="95"/>
      <c r="E4" s="95"/>
      <c r="F4" s="95"/>
      <c r="G4" s="95"/>
      <c r="H4" s="95"/>
      <c r="I4" s="250" t="s">
        <v>439</v>
      </c>
      <c r="J4" s="250"/>
      <c r="K4" s="250"/>
      <c r="L4" s="250"/>
      <c r="M4" s="250"/>
      <c r="N4" s="250"/>
      <c r="O4" s="250"/>
      <c r="P4" s="250" t="s">
        <v>440</v>
      </c>
      <c r="Q4" s="250"/>
      <c r="R4" s="250"/>
      <c r="S4" s="250"/>
      <c r="T4" s="250"/>
      <c r="U4" s="250"/>
      <c r="V4" s="250"/>
      <c r="W4" s="250"/>
      <c r="X4" s="250"/>
      <c r="Y4" s="250"/>
      <c r="Z4" s="250"/>
      <c r="AA4" s="250"/>
      <c r="AB4" s="107"/>
      <c r="AC4" s="107"/>
      <c r="AD4" s="107"/>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row>
    <row r="5" spans="1:69" s="176" customFormat="1" ht="38.4" customHeight="1">
      <c r="B5" s="177" t="s">
        <v>0</v>
      </c>
      <c r="C5" s="178" t="s">
        <v>1</v>
      </c>
      <c r="D5" s="178" t="s">
        <v>441</v>
      </c>
      <c r="E5" s="178" t="s">
        <v>4</v>
      </c>
      <c r="F5" s="178" t="s">
        <v>537</v>
      </c>
      <c r="G5" s="178" t="s">
        <v>442</v>
      </c>
      <c r="H5" s="178"/>
      <c r="I5" s="178" t="s">
        <v>443</v>
      </c>
      <c r="J5" s="179" t="s">
        <v>444</v>
      </c>
      <c r="K5" s="179" t="s">
        <v>556</v>
      </c>
      <c r="L5" s="179" t="s">
        <v>557</v>
      </c>
      <c r="M5" s="179" t="s">
        <v>558</v>
      </c>
      <c r="N5" s="179" t="s">
        <v>513</v>
      </c>
      <c r="O5" s="179" t="s">
        <v>445</v>
      </c>
      <c r="P5" s="178" t="s">
        <v>446</v>
      </c>
      <c r="Q5" s="178" t="s">
        <v>447</v>
      </c>
      <c r="R5" s="178" t="s">
        <v>448</v>
      </c>
      <c r="S5" s="179" t="s">
        <v>502</v>
      </c>
      <c r="T5" s="179" t="s">
        <v>556</v>
      </c>
      <c r="U5" s="179" t="s">
        <v>565</v>
      </c>
      <c r="V5" s="179" t="s">
        <v>566</v>
      </c>
      <c r="W5" s="179" t="s">
        <v>557</v>
      </c>
      <c r="X5" s="179" t="s">
        <v>558</v>
      </c>
      <c r="Y5" s="179" t="s">
        <v>513</v>
      </c>
      <c r="Z5" s="179" t="s">
        <v>568</v>
      </c>
      <c r="AA5" s="180" t="s">
        <v>449</v>
      </c>
      <c r="AB5" s="107"/>
      <c r="AC5" s="107"/>
      <c r="AD5" s="107"/>
      <c r="AE5" s="107"/>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row>
    <row r="6" spans="1:69" s="32" customFormat="1" ht="20.399999999999999">
      <c r="B6" s="134" t="s">
        <v>127</v>
      </c>
      <c r="C6" s="135" t="s">
        <v>461</v>
      </c>
      <c r="D6" s="136" t="s">
        <v>462</v>
      </c>
      <c r="E6" s="135" t="s">
        <v>166</v>
      </c>
      <c r="F6" s="134" t="s">
        <v>27</v>
      </c>
      <c r="G6" s="137" t="s">
        <v>359</v>
      </c>
      <c r="H6" s="138"/>
      <c r="I6" s="139">
        <v>40072</v>
      </c>
      <c r="J6" s="140">
        <v>5.9610000000000003</v>
      </c>
      <c r="K6" s="140">
        <v>19.55</v>
      </c>
      <c r="L6" s="141">
        <v>9.09</v>
      </c>
      <c r="M6" s="141">
        <v>11.55</v>
      </c>
      <c r="N6" s="141">
        <v>51.129999999999995</v>
      </c>
      <c r="O6" s="142">
        <v>106.98971400000001</v>
      </c>
      <c r="P6" s="111">
        <f>+Q6</f>
        <v>40249</v>
      </c>
      <c r="Q6" s="112">
        <v>40249</v>
      </c>
      <c r="R6" s="113" t="s">
        <v>18</v>
      </c>
      <c r="S6" s="114">
        <v>2.6</v>
      </c>
      <c r="T6" s="114">
        <v>8.5</v>
      </c>
      <c r="U6" s="115" t="s">
        <v>3</v>
      </c>
      <c r="V6" s="115" t="s">
        <v>3</v>
      </c>
      <c r="W6" s="116" t="s">
        <v>108</v>
      </c>
      <c r="X6" s="116" t="s">
        <v>108</v>
      </c>
      <c r="Y6" s="116" t="s">
        <v>108</v>
      </c>
      <c r="Z6" s="143"/>
      <c r="AA6" s="144" t="s">
        <v>108</v>
      </c>
      <c r="AB6" s="107"/>
      <c r="AC6" s="107"/>
    </row>
    <row r="7" spans="1:69" s="32" customFormat="1" ht="20.399999999999999">
      <c r="B7" s="134" t="s">
        <v>123</v>
      </c>
      <c r="C7" s="135" t="s">
        <v>167</v>
      </c>
      <c r="D7" s="136" t="s">
        <v>168</v>
      </c>
      <c r="E7" s="135" t="s">
        <v>169</v>
      </c>
      <c r="F7" s="134" t="s">
        <v>27</v>
      </c>
      <c r="G7" s="137" t="s">
        <v>359</v>
      </c>
      <c r="H7" s="138"/>
      <c r="I7" s="139">
        <v>40042</v>
      </c>
      <c r="J7" s="140">
        <v>15.1</v>
      </c>
      <c r="K7" s="140">
        <v>26</v>
      </c>
      <c r="L7" s="141"/>
      <c r="M7" s="141"/>
      <c r="N7" s="141"/>
      <c r="O7" s="142"/>
      <c r="P7" s="111">
        <v>40254</v>
      </c>
      <c r="Q7" s="112">
        <v>40254</v>
      </c>
      <c r="R7" s="113" t="s">
        <v>18</v>
      </c>
      <c r="S7" s="114">
        <v>7.8</v>
      </c>
      <c r="T7" s="114">
        <v>13.600000000000001</v>
      </c>
      <c r="U7" s="115" t="s">
        <v>3</v>
      </c>
      <c r="V7" s="115" t="s">
        <v>3</v>
      </c>
      <c r="W7" s="116">
        <v>7.5399999999999991</v>
      </c>
      <c r="X7" s="116">
        <v>10.299999999999999</v>
      </c>
      <c r="Y7" s="116" t="s">
        <v>108</v>
      </c>
      <c r="Z7" s="143">
        <v>40177</v>
      </c>
      <c r="AA7" s="144">
        <v>180.256</v>
      </c>
      <c r="AB7" s="107"/>
      <c r="AC7" s="107"/>
    </row>
    <row r="8" spans="1:69" s="32" customFormat="1" ht="20.399999999999999">
      <c r="B8" s="134" t="s">
        <v>13</v>
      </c>
      <c r="C8" s="135" t="s">
        <v>530</v>
      </c>
      <c r="D8" s="136" t="s">
        <v>393</v>
      </c>
      <c r="E8" s="135" t="s">
        <v>206</v>
      </c>
      <c r="F8" s="134"/>
      <c r="G8" s="137" t="s">
        <v>359</v>
      </c>
      <c r="H8" s="138"/>
      <c r="I8" s="139">
        <v>40009</v>
      </c>
      <c r="J8" s="140">
        <v>0.56599999999999995</v>
      </c>
      <c r="K8" s="140">
        <v>32.35</v>
      </c>
      <c r="L8" s="141"/>
      <c r="M8" s="141">
        <v>11</v>
      </c>
      <c r="N8" s="141">
        <v>55</v>
      </c>
      <c r="O8" s="142">
        <v>3.8</v>
      </c>
      <c r="P8" s="111">
        <v>40261</v>
      </c>
      <c r="Q8" s="112">
        <v>40269</v>
      </c>
      <c r="R8" s="113"/>
      <c r="S8" s="114">
        <v>0.35</v>
      </c>
      <c r="T8" s="114">
        <v>19.900000000000002</v>
      </c>
      <c r="U8" s="115" t="s">
        <v>3</v>
      </c>
      <c r="V8" s="115" t="s">
        <v>3</v>
      </c>
      <c r="W8" s="116"/>
      <c r="X8" s="116">
        <v>11.899999999999999</v>
      </c>
      <c r="Y8" s="116">
        <v>46</v>
      </c>
      <c r="Z8" s="143">
        <v>39964</v>
      </c>
      <c r="AA8" s="144">
        <v>3.7</v>
      </c>
      <c r="AB8" s="107"/>
      <c r="AC8" s="107"/>
    </row>
    <row r="9" spans="1:69" s="32" customFormat="1" ht="30.6">
      <c r="B9" s="134" t="s">
        <v>9</v>
      </c>
      <c r="C9" s="135" t="s">
        <v>19</v>
      </c>
      <c r="D9" s="136" t="s">
        <v>2</v>
      </c>
      <c r="E9" s="135" t="s">
        <v>34</v>
      </c>
      <c r="F9" s="134" t="s">
        <v>115</v>
      </c>
      <c r="G9" s="137" t="s">
        <v>359</v>
      </c>
      <c r="H9" s="138"/>
      <c r="I9" s="139">
        <v>39962</v>
      </c>
      <c r="J9" s="140">
        <v>58.108333999999999</v>
      </c>
      <c r="K9" s="140">
        <v>28.59</v>
      </c>
      <c r="L9" s="141">
        <v>9.43</v>
      </c>
      <c r="M9" s="141">
        <v>12.25</v>
      </c>
      <c r="N9" s="141">
        <v>48.730000000000004</v>
      </c>
      <c r="O9" s="142">
        <v>610.28294600000004</v>
      </c>
      <c r="P9" s="111">
        <v>40281</v>
      </c>
      <c r="Q9" s="112">
        <v>40291</v>
      </c>
      <c r="R9" s="113" t="s">
        <v>105</v>
      </c>
      <c r="S9" s="114">
        <v>40.855227999999997</v>
      </c>
      <c r="T9" s="114">
        <v>22.43</v>
      </c>
      <c r="U9" s="115" t="s">
        <v>3</v>
      </c>
      <c r="V9" s="115" t="s">
        <v>3</v>
      </c>
      <c r="W9" s="116">
        <v>8.0299999999999994</v>
      </c>
      <c r="X9" s="116">
        <v>10.38</v>
      </c>
      <c r="Y9" s="116">
        <v>47.33</v>
      </c>
      <c r="Z9" s="143">
        <v>40543</v>
      </c>
      <c r="AA9" s="144">
        <v>607.35650199999998</v>
      </c>
      <c r="AB9" s="107" t="s">
        <v>110</v>
      </c>
      <c r="AC9" s="107"/>
    </row>
    <row r="10" spans="1:69" s="32" customFormat="1" ht="30.6">
      <c r="B10" s="134" t="s">
        <v>10</v>
      </c>
      <c r="C10" s="135" t="s">
        <v>20</v>
      </c>
      <c r="D10" s="136" t="s">
        <v>2</v>
      </c>
      <c r="E10" s="135">
        <v>43680</v>
      </c>
      <c r="F10" s="134" t="s">
        <v>532</v>
      </c>
      <c r="G10" s="137" t="s">
        <v>359</v>
      </c>
      <c r="H10" s="138"/>
      <c r="I10" s="139">
        <v>39933</v>
      </c>
      <c r="J10" s="140">
        <v>46.9</v>
      </c>
      <c r="K10" s="140">
        <v>28.86</v>
      </c>
      <c r="L10" s="141">
        <v>8.57</v>
      </c>
      <c r="M10" s="141">
        <v>12</v>
      </c>
      <c r="N10" s="141">
        <v>43.79</v>
      </c>
      <c r="O10" s="142">
        <v>670.5</v>
      </c>
      <c r="P10" s="111">
        <v>40298</v>
      </c>
      <c r="Q10" s="112">
        <v>40301</v>
      </c>
      <c r="R10" s="113" t="s">
        <v>105</v>
      </c>
      <c r="S10" s="114">
        <v>31.5</v>
      </c>
      <c r="T10" s="114">
        <v>19.45</v>
      </c>
      <c r="U10" s="115" t="s">
        <v>3</v>
      </c>
      <c r="V10" s="115" t="s">
        <v>3</v>
      </c>
      <c r="W10" s="116">
        <v>7.53</v>
      </c>
      <c r="X10" s="116">
        <v>10</v>
      </c>
      <c r="Y10" s="116">
        <v>43.5</v>
      </c>
      <c r="Z10" s="143">
        <v>39782</v>
      </c>
      <c r="AA10" s="144">
        <v>667.5</v>
      </c>
      <c r="AB10" s="107"/>
      <c r="AC10" s="107"/>
    </row>
    <row r="11" spans="1:69" s="32" customFormat="1" ht="14.4">
      <c r="B11" s="134" t="s">
        <v>14</v>
      </c>
      <c r="C11" s="135" t="s">
        <v>538</v>
      </c>
      <c r="D11" s="136" t="s">
        <v>393</v>
      </c>
      <c r="E11" s="135" t="s">
        <v>103</v>
      </c>
      <c r="F11" s="134" t="s">
        <v>532</v>
      </c>
      <c r="G11" s="137" t="s">
        <v>359</v>
      </c>
      <c r="H11" s="138"/>
      <c r="I11" s="139">
        <v>39940</v>
      </c>
      <c r="J11" s="140">
        <v>8.8000000000000007</v>
      </c>
      <c r="K11" s="140">
        <v>23.4</v>
      </c>
      <c r="L11" s="141">
        <v>9.39</v>
      </c>
      <c r="M11" s="141">
        <v>12.2</v>
      </c>
      <c r="N11" s="141">
        <v>49.68</v>
      </c>
      <c r="O11" s="142">
        <v>74.8</v>
      </c>
      <c r="P11" s="111">
        <v>40308</v>
      </c>
      <c r="Q11" s="112">
        <v>40317</v>
      </c>
      <c r="R11" s="113" t="s">
        <v>105</v>
      </c>
      <c r="S11" s="114">
        <v>2.6</v>
      </c>
      <c r="T11" s="114">
        <v>7.12</v>
      </c>
      <c r="U11" s="115" t="s">
        <v>3</v>
      </c>
      <c r="V11" s="115" t="s">
        <v>3</v>
      </c>
      <c r="W11" s="116">
        <v>7.7299999999999995</v>
      </c>
      <c r="X11" s="116">
        <v>9.34</v>
      </c>
      <c r="Y11" s="116">
        <v>49.68</v>
      </c>
      <c r="Z11" s="143">
        <v>39813</v>
      </c>
      <c r="AA11" s="144">
        <v>70.099999999999994</v>
      </c>
      <c r="AB11" s="107" t="s">
        <v>150</v>
      </c>
      <c r="AC11" s="107" t="s">
        <v>287</v>
      </c>
    </row>
    <row r="12" spans="1:69" s="32" customFormat="1" ht="20.399999999999999">
      <c r="B12" s="134" t="s">
        <v>123</v>
      </c>
      <c r="C12" s="135" t="s">
        <v>528</v>
      </c>
      <c r="D12" s="136" t="s">
        <v>393</v>
      </c>
      <c r="E12" s="135" t="s">
        <v>215</v>
      </c>
      <c r="F12" s="134" t="s">
        <v>27</v>
      </c>
      <c r="G12" s="137" t="s">
        <v>359</v>
      </c>
      <c r="H12" s="138"/>
      <c r="I12" s="139">
        <v>40165</v>
      </c>
      <c r="J12" s="140">
        <v>7.2939999999999996</v>
      </c>
      <c r="K12" s="140">
        <v>25.77</v>
      </c>
      <c r="L12" s="141"/>
      <c r="M12" s="141"/>
      <c r="N12" s="141"/>
      <c r="O12" s="142"/>
      <c r="P12" s="111">
        <v>40336</v>
      </c>
      <c r="Q12" s="112">
        <v>40336</v>
      </c>
      <c r="R12" s="113" t="s">
        <v>18</v>
      </c>
      <c r="S12" s="114">
        <v>4</v>
      </c>
      <c r="T12" s="114">
        <v>13.950000000000001</v>
      </c>
      <c r="U12" s="115" t="s">
        <v>3</v>
      </c>
      <c r="V12" s="115" t="s">
        <v>3</v>
      </c>
      <c r="W12" s="116">
        <v>8.16</v>
      </c>
      <c r="X12" s="116">
        <v>10.299999999999999</v>
      </c>
      <c r="Y12" s="116">
        <v>52.839999999999996</v>
      </c>
      <c r="Z12" s="143">
        <v>40298</v>
      </c>
      <c r="AA12" s="144">
        <v>95</v>
      </c>
      <c r="AB12" s="107"/>
      <c r="AC12" s="107"/>
    </row>
    <row r="13" spans="1:69" s="32" customFormat="1" ht="30.6">
      <c r="B13" s="134" t="s">
        <v>127</v>
      </c>
      <c r="C13" s="135" t="s">
        <v>526</v>
      </c>
      <c r="D13" s="136" t="s">
        <v>393</v>
      </c>
      <c r="E13" s="135" t="s">
        <v>275</v>
      </c>
      <c r="F13" s="134" t="s">
        <v>532</v>
      </c>
      <c r="G13" s="137" t="s">
        <v>359</v>
      </c>
      <c r="H13" s="138"/>
      <c r="I13" s="139">
        <v>40135</v>
      </c>
      <c r="J13" s="140">
        <v>43.2</v>
      </c>
      <c r="K13" s="140">
        <v>11.8</v>
      </c>
      <c r="L13" s="141"/>
      <c r="M13" s="141">
        <v>12</v>
      </c>
      <c r="N13" s="141">
        <v>52.51</v>
      </c>
      <c r="O13" s="142"/>
      <c r="P13" s="111">
        <v>40345</v>
      </c>
      <c r="Q13" s="112"/>
      <c r="R13" s="113" t="s">
        <v>18</v>
      </c>
      <c r="S13" s="114">
        <v>26.3</v>
      </c>
      <c r="T13" s="114">
        <v>6.5</v>
      </c>
      <c r="U13" s="115" t="s">
        <v>3</v>
      </c>
      <c r="V13" s="115" t="s">
        <v>3</v>
      </c>
      <c r="W13" s="116" t="s">
        <v>108</v>
      </c>
      <c r="X13" s="116" t="s">
        <v>108</v>
      </c>
      <c r="Y13" s="116" t="s">
        <v>108</v>
      </c>
      <c r="Z13" s="143"/>
      <c r="AA13" s="144"/>
      <c r="AB13" s="107"/>
      <c r="AC13" s="107"/>
    </row>
    <row r="14" spans="1:69" s="32" customFormat="1" ht="20.399999999999999">
      <c r="B14" s="134" t="s">
        <v>123</v>
      </c>
      <c r="C14" s="135" t="s">
        <v>541</v>
      </c>
      <c r="D14" s="136" t="s">
        <v>462</v>
      </c>
      <c r="E14" s="135" t="s">
        <v>151</v>
      </c>
      <c r="F14" s="134" t="s">
        <v>27</v>
      </c>
      <c r="G14" s="137" t="s">
        <v>359</v>
      </c>
      <c r="H14" s="138"/>
      <c r="I14" s="139">
        <v>40135</v>
      </c>
      <c r="J14" s="140">
        <v>9.2789610000000007</v>
      </c>
      <c r="K14" s="140">
        <v>39.700000000000003</v>
      </c>
      <c r="L14" s="141">
        <v>8.99</v>
      </c>
      <c r="M14" s="141">
        <v>11.35</v>
      </c>
      <c r="N14" s="141">
        <v>51.38</v>
      </c>
      <c r="O14" s="142">
        <v>95.366172000000006</v>
      </c>
      <c r="P14" s="111">
        <v>40346</v>
      </c>
      <c r="Q14" s="112">
        <v>40336</v>
      </c>
      <c r="R14" s="113" t="s">
        <v>18</v>
      </c>
      <c r="S14" s="114">
        <v>4.9000000000000004</v>
      </c>
      <c r="T14" s="114">
        <v>19.009999999999998</v>
      </c>
      <c r="U14" s="115" t="s">
        <v>3</v>
      </c>
      <c r="V14" s="115" t="s">
        <v>3</v>
      </c>
      <c r="W14" s="116">
        <v>8.4500000000000011</v>
      </c>
      <c r="X14" s="116">
        <v>10.299999999999999</v>
      </c>
      <c r="Y14" s="116">
        <v>51.38</v>
      </c>
      <c r="Z14" s="143"/>
      <c r="AA14" s="144">
        <v>90</v>
      </c>
      <c r="AB14" s="107"/>
      <c r="AC14" s="107"/>
    </row>
    <row r="15" spans="1:69" s="32" customFormat="1" ht="30.6">
      <c r="B15" s="134" t="s">
        <v>13</v>
      </c>
      <c r="C15" s="135" t="s">
        <v>21</v>
      </c>
      <c r="D15" s="136" t="s">
        <v>2</v>
      </c>
      <c r="E15" s="135" t="s">
        <v>104</v>
      </c>
      <c r="F15" s="134" t="s">
        <v>27</v>
      </c>
      <c r="G15" s="137" t="s">
        <v>359</v>
      </c>
      <c r="H15" s="138"/>
      <c r="I15" s="139">
        <v>40116</v>
      </c>
      <c r="J15" s="140">
        <f>48.7+0.143</f>
        <v>48.843000000000004</v>
      </c>
      <c r="K15" s="140">
        <v>22.5</v>
      </c>
      <c r="L15" s="141">
        <v>8.91</v>
      </c>
      <c r="M15" s="141">
        <v>11.6</v>
      </c>
      <c r="N15" s="141">
        <v>48.94</v>
      </c>
      <c r="O15" s="142">
        <v>792.3</v>
      </c>
      <c r="P15" s="111">
        <v>40347</v>
      </c>
      <c r="Q15" s="112">
        <v>40360</v>
      </c>
      <c r="R15" s="113" t="s">
        <v>18</v>
      </c>
      <c r="S15" s="114">
        <v>28</v>
      </c>
      <c r="T15" s="114">
        <v>12.839999999999998</v>
      </c>
      <c r="U15" s="115" t="s">
        <v>3</v>
      </c>
      <c r="V15" s="115" t="s">
        <v>3</v>
      </c>
      <c r="W15" s="116" t="s">
        <v>108</v>
      </c>
      <c r="X15" s="116">
        <v>10</v>
      </c>
      <c r="Y15" s="116" t="s">
        <v>108</v>
      </c>
      <c r="Z15" s="143">
        <v>39994</v>
      </c>
      <c r="AA15" s="144" t="s">
        <v>108</v>
      </c>
      <c r="AB15" s="107"/>
      <c r="AC15" s="107" t="s">
        <v>265</v>
      </c>
    </row>
    <row r="16" spans="1:69" s="32" customFormat="1" ht="30.6">
      <c r="B16" s="134" t="s">
        <v>116</v>
      </c>
      <c r="C16" s="135" t="s">
        <v>117</v>
      </c>
      <c r="D16" s="136" t="s">
        <v>2</v>
      </c>
      <c r="E16" s="135" t="s">
        <v>122</v>
      </c>
      <c r="F16" s="134" t="s">
        <v>27</v>
      </c>
      <c r="G16" s="137" t="s">
        <v>359</v>
      </c>
      <c r="H16" s="138"/>
      <c r="I16" s="139">
        <v>39836</v>
      </c>
      <c r="J16" s="140" t="s">
        <v>260</v>
      </c>
      <c r="K16" s="140" t="s">
        <v>454</v>
      </c>
      <c r="L16" s="141">
        <v>8.0399999999999991</v>
      </c>
      <c r="M16" s="141">
        <v>10.199999999999999</v>
      </c>
      <c r="N16" s="141">
        <v>42</v>
      </c>
      <c r="O16" s="142">
        <v>215.8</v>
      </c>
      <c r="P16" s="111">
        <v>40353</v>
      </c>
      <c r="Q16" s="112">
        <v>40360</v>
      </c>
      <c r="R16" s="113" t="s">
        <v>18</v>
      </c>
      <c r="S16" s="114">
        <f>0.208+5.495+8.873</f>
        <v>14.576000000000001</v>
      </c>
      <c r="T16" s="114">
        <v>24.38</v>
      </c>
      <c r="U16" s="115" t="s">
        <v>106</v>
      </c>
      <c r="V16" s="115" t="s">
        <v>3</v>
      </c>
      <c r="W16" s="116">
        <v>8.0399999999999991</v>
      </c>
      <c r="X16" s="116">
        <v>10.199999999999999</v>
      </c>
      <c r="Y16" s="116">
        <v>42</v>
      </c>
      <c r="Z16" s="143"/>
      <c r="AA16" s="144">
        <f>7.357+47.338+125.159</f>
        <v>179.85400000000001</v>
      </c>
      <c r="AB16" s="107" t="s">
        <v>110</v>
      </c>
      <c r="AC16" s="107"/>
    </row>
    <row r="17" spans="2:29" s="32" customFormat="1" ht="20.399999999999999">
      <c r="B17" s="134" t="s">
        <v>186</v>
      </c>
      <c r="C17" s="135" t="s">
        <v>187</v>
      </c>
      <c r="D17" s="136" t="s">
        <v>229</v>
      </c>
      <c r="E17" s="135" t="s">
        <v>190</v>
      </c>
      <c r="F17" s="134" t="s">
        <v>27</v>
      </c>
      <c r="G17" s="137" t="s">
        <v>359</v>
      </c>
      <c r="H17" s="138"/>
      <c r="I17" s="139">
        <v>40184</v>
      </c>
      <c r="J17" s="140">
        <v>19.081</v>
      </c>
      <c r="K17" s="140">
        <v>30.97</v>
      </c>
      <c r="L17" s="141">
        <v>8.65</v>
      </c>
      <c r="M17" s="141">
        <v>11.3</v>
      </c>
      <c r="N17" s="141">
        <v>50</v>
      </c>
      <c r="O17" s="142">
        <v>250.429</v>
      </c>
      <c r="P17" s="111">
        <v>40373</v>
      </c>
      <c r="Q17" s="112">
        <v>40373</v>
      </c>
      <c r="R17" s="113" t="s">
        <v>105</v>
      </c>
      <c r="S17" s="114">
        <v>8.0350000000000001</v>
      </c>
      <c r="T17" s="114">
        <v>12.73</v>
      </c>
      <c r="U17" s="115" t="s">
        <v>3</v>
      </c>
      <c r="V17" s="115" t="s">
        <v>3</v>
      </c>
      <c r="W17" s="116">
        <v>7.32</v>
      </c>
      <c r="X17" s="116">
        <v>9.75</v>
      </c>
      <c r="Y17" s="116">
        <v>45.72</v>
      </c>
      <c r="Z17" s="143">
        <v>39813</v>
      </c>
      <c r="AA17" s="144">
        <v>230.25200000000001</v>
      </c>
      <c r="AB17" s="107"/>
      <c r="AC17" s="107"/>
    </row>
    <row r="18" spans="2:29" s="32" customFormat="1" ht="30.6">
      <c r="B18" s="134" t="s">
        <v>131</v>
      </c>
      <c r="C18" s="135" t="s">
        <v>465</v>
      </c>
      <c r="D18" s="136" t="s">
        <v>462</v>
      </c>
      <c r="E18" s="135" t="s">
        <v>158</v>
      </c>
      <c r="F18" s="134" t="s">
        <v>27</v>
      </c>
      <c r="G18" s="137" t="s">
        <v>359</v>
      </c>
      <c r="H18" s="138"/>
      <c r="I18" s="139">
        <v>40081</v>
      </c>
      <c r="J18" s="140">
        <v>17.8</v>
      </c>
      <c r="K18" s="140">
        <v>31.2</v>
      </c>
      <c r="L18" s="141">
        <v>8.2799999999999994</v>
      </c>
      <c r="M18" s="141">
        <v>11.55</v>
      </c>
      <c r="N18" s="141">
        <v>48.46</v>
      </c>
      <c r="O18" s="142">
        <v>219.82056</v>
      </c>
      <c r="P18" s="111">
        <v>40379</v>
      </c>
      <c r="Q18" s="112">
        <v>40422</v>
      </c>
      <c r="R18" s="113" t="s">
        <v>18</v>
      </c>
      <c r="S18" s="201" t="s">
        <v>263</v>
      </c>
      <c r="T18" s="114" t="s">
        <v>417</v>
      </c>
      <c r="U18" s="115" t="s">
        <v>106</v>
      </c>
      <c r="V18" s="115" t="s">
        <v>3</v>
      </c>
      <c r="W18" s="116">
        <v>7.6899999999999995</v>
      </c>
      <c r="X18" s="116">
        <v>10.199999999999999</v>
      </c>
      <c r="Y18" s="116">
        <v>45</v>
      </c>
      <c r="Z18" s="143"/>
      <c r="AA18" s="144">
        <v>245.41147799999999</v>
      </c>
      <c r="AB18" s="107"/>
      <c r="AC18" s="107"/>
    </row>
    <row r="19" spans="2:29" s="32" customFormat="1" ht="51">
      <c r="B19" s="134" t="s">
        <v>194</v>
      </c>
      <c r="C19" s="135" t="s">
        <v>559</v>
      </c>
      <c r="D19" s="136" t="s">
        <v>229</v>
      </c>
      <c r="E19" s="135" t="s">
        <v>195</v>
      </c>
      <c r="F19" s="134" t="s">
        <v>27</v>
      </c>
      <c r="G19" s="137" t="s">
        <v>359</v>
      </c>
      <c r="H19" s="138"/>
      <c r="I19" s="139">
        <v>40235</v>
      </c>
      <c r="J19" s="140">
        <v>1.127</v>
      </c>
      <c r="K19" s="140">
        <v>23.6</v>
      </c>
      <c r="L19" s="141">
        <v>8.2460000000000004</v>
      </c>
      <c r="M19" s="141">
        <v>10</v>
      </c>
      <c r="N19" s="141">
        <v>55.000000000000007</v>
      </c>
      <c r="O19" s="142">
        <v>19.169</v>
      </c>
      <c r="P19" s="111">
        <v>40387</v>
      </c>
      <c r="Q19" s="112">
        <v>40391</v>
      </c>
      <c r="R19" s="113" t="s">
        <v>18</v>
      </c>
      <c r="S19" s="114">
        <v>1</v>
      </c>
      <c r="T19" s="114">
        <v>21</v>
      </c>
      <c r="U19" s="115" t="s">
        <v>3</v>
      </c>
      <c r="V19" s="115" t="s">
        <v>3</v>
      </c>
      <c r="W19" s="116">
        <v>8.2460000000000004</v>
      </c>
      <c r="X19" s="116">
        <v>10</v>
      </c>
      <c r="Y19" s="116">
        <v>55.000000000000007</v>
      </c>
      <c r="Z19" s="143">
        <v>40177</v>
      </c>
      <c r="AA19" s="144">
        <v>19</v>
      </c>
      <c r="AB19" s="107" t="s">
        <v>110</v>
      </c>
      <c r="AC19" s="107"/>
    </row>
    <row r="20" spans="2:29" s="32" customFormat="1" ht="20.399999999999999">
      <c r="B20" s="134" t="s">
        <v>123</v>
      </c>
      <c r="C20" s="135" t="s">
        <v>463</v>
      </c>
      <c r="D20" s="136" t="s">
        <v>462</v>
      </c>
      <c r="E20" s="135" t="s">
        <v>152</v>
      </c>
      <c r="F20" s="134" t="s">
        <v>27</v>
      </c>
      <c r="G20" s="137" t="s">
        <v>359</v>
      </c>
      <c r="H20" s="138"/>
      <c r="I20" s="139">
        <v>40156</v>
      </c>
      <c r="J20" s="140">
        <v>37.819305999999997</v>
      </c>
      <c r="K20" s="140">
        <v>21.3</v>
      </c>
      <c r="L20" s="141">
        <v>9.07</v>
      </c>
      <c r="M20" s="141">
        <v>11.25</v>
      </c>
      <c r="N20" s="141">
        <v>52.680000000000007</v>
      </c>
      <c r="O20" s="142">
        <v>643.57125399999995</v>
      </c>
      <c r="P20" s="111">
        <v>40395</v>
      </c>
      <c r="Q20" s="112">
        <v>40395</v>
      </c>
      <c r="R20" s="113"/>
      <c r="S20" s="114">
        <v>13.65</v>
      </c>
      <c r="T20" s="114">
        <v>7.7200000000000006</v>
      </c>
      <c r="U20" s="115" t="s">
        <v>3</v>
      </c>
      <c r="V20" s="115" t="s">
        <v>3</v>
      </c>
      <c r="W20" s="116">
        <v>8.07</v>
      </c>
      <c r="X20" s="116">
        <v>10.299999999999999</v>
      </c>
      <c r="Y20" s="116">
        <v>52.980000000000004</v>
      </c>
      <c r="Z20" s="143"/>
      <c r="AA20" s="144">
        <v>573.59896900000001</v>
      </c>
      <c r="AB20" s="107"/>
      <c r="AC20" s="107"/>
    </row>
    <row r="21" spans="2:29" s="32" customFormat="1" ht="20.399999999999999">
      <c r="B21" s="134" t="s">
        <v>14</v>
      </c>
      <c r="C21" s="135" t="s">
        <v>538</v>
      </c>
      <c r="D21" s="136" t="s">
        <v>393</v>
      </c>
      <c r="E21" s="135" t="s">
        <v>269</v>
      </c>
      <c r="F21" s="134" t="s">
        <v>27</v>
      </c>
      <c r="G21" s="137" t="s">
        <v>359</v>
      </c>
      <c r="H21" s="138"/>
      <c r="I21" s="139">
        <v>40158</v>
      </c>
      <c r="J21" s="140">
        <v>2.8109999999999999</v>
      </c>
      <c r="K21" s="140">
        <v>19.04</v>
      </c>
      <c r="L21" s="141">
        <v>8.6300000000000008</v>
      </c>
      <c r="M21" s="141">
        <v>10.85</v>
      </c>
      <c r="N21" s="141">
        <v>51.43</v>
      </c>
      <c r="O21" s="142">
        <v>41.277500000000003</v>
      </c>
      <c r="P21" s="111">
        <v>40422</v>
      </c>
      <c r="Q21" s="112"/>
      <c r="R21" s="113" t="s">
        <v>18</v>
      </c>
      <c r="S21" s="114">
        <v>1.4370000000000001</v>
      </c>
      <c r="T21" s="114">
        <v>9.7100000000000009</v>
      </c>
      <c r="U21" s="115" t="s">
        <v>3</v>
      </c>
      <c r="V21" s="115" t="s">
        <v>3</v>
      </c>
      <c r="W21" s="116">
        <v>7.85</v>
      </c>
      <c r="X21" s="116" t="s">
        <v>108</v>
      </c>
      <c r="Y21" s="116" t="s">
        <v>108</v>
      </c>
      <c r="Z21" s="143">
        <v>39903</v>
      </c>
      <c r="AA21" s="144">
        <v>41.683</v>
      </c>
      <c r="AB21" s="107" t="s">
        <v>150</v>
      </c>
      <c r="AC21" s="107" t="s">
        <v>268</v>
      </c>
    </row>
    <row r="22" spans="2:29" s="32" customFormat="1" ht="30.6">
      <c r="B22" s="134" t="s">
        <v>186</v>
      </c>
      <c r="C22" s="135" t="s">
        <v>188</v>
      </c>
      <c r="D22" s="136" t="s">
        <v>343</v>
      </c>
      <c r="E22" s="135" t="s">
        <v>191</v>
      </c>
      <c r="F22" s="134" t="s">
        <v>27</v>
      </c>
      <c r="G22" s="137" t="s">
        <v>359</v>
      </c>
      <c r="H22" s="138"/>
      <c r="I22" s="139">
        <v>40252</v>
      </c>
      <c r="J22" s="140">
        <v>23.5</v>
      </c>
      <c r="K22" s="140">
        <v>17.64</v>
      </c>
      <c r="L22" s="141">
        <v>8.43</v>
      </c>
      <c r="M22" s="141">
        <v>10.6</v>
      </c>
      <c r="N22" s="141">
        <v>54.94</v>
      </c>
      <c r="O22" s="142">
        <v>512.00300000000004</v>
      </c>
      <c r="P22" s="111">
        <v>40429</v>
      </c>
      <c r="Q22" s="112">
        <v>40429</v>
      </c>
      <c r="R22" s="113" t="s">
        <v>105</v>
      </c>
      <c r="S22" s="114">
        <v>15.246</v>
      </c>
      <c r="T22" s="114">
        <v>11.32</v>
      </c>
      <c r="U22" s="115" t="s">
        <v>3</v>
      </c>
      <c r="V22" s="115" t="s">
        <v>3</v>
      </c>
      <c r="W22" s="116">
        <v>7.89</v>
      </c>
      <c r="X22" s="116">
        <v>9.9500000000000011</v>
      </c>
      <c r="Y22" s="116">
        <v>50</v>
      </c>
      <c r="Z22" s="143">
        <v>40178</v>
      </c>
      <c r="AA22" s="144">
        <v>506.11599999999999</v>
      </c>
      <c r="AB22" s="107" t="s">
        <v>175</v>
      </c>
      <c r="AC22" s="107"/>
    </row>
    <row r="23" spans="2:29" s="32" customFormat="1" ht="20.399999999999999">
      <c r="B23" s="134" t="s">
        <v>135</v>
      </c>
      <c r="C23" s="135" t="s">
        <v>138</v>
      </c>
      <c r="D23" s="136" t="s">
        <v>2</v>
      </c>
      <c r="E23" s="135" t="s">
        <v>148</v>
      </c>
      <c r="F23" s="134" t="s">
        <v>27</v>
      </c>
      <c r="G23" s="137" t="s">
        <v>359</v>
      </c>
      <c r="H23" s="138"/>
      <c r="I23" s="139">
        <v>40155</v>
      </c>
      <c r="J23" s="140">
        <v>0.60599999999999998</v>
      </c>
      <c r="K23" s="140">
        <v>55</v>
      </c>
      <c r="L23" s="141"/>
      <c r="M23" s="141">
        <v>10.5</v>
      </c>
      <c r="N23" s="141"/>
      <c r="O23" s="142">
        <v>3.2</v>
      </c>
      <c r="P23" s="111">
        <v>40451</v>
      </c>
      <c r="Q23" s="112">
        <v>40313</v>
      </c>
      <c r="R23" s="113" t="s">
        <v>18</v>
      </c>
      <c r="S23" s="114">
        <v>0.6</v>
      </c>
      <c r="T23" s="114">
        <v>55.19</v>
      </c>
      <c r="U23" s="115"/>
      <c r="V23" s="115" t="s">
        <v>106</v>
      </c>
      <c r="W23" s="116"/>
      <c r="X23" s="116">
        <v>10.199999999999999</v>
      </c>
      <c r="Y23" s="116"/>
      <c r="Z23" s="143">
        <v>39994</v>
      </c>
      <c r="AA23" s="144" t="s">
        <v>108</v>
      </c>
      <c r="AB23" s="107"/>
      <c r="AC23" s="107"/>
    </row>
    <row r="24" spans="2:29" s="32" customFormat="1" ht="40.799999999999997">
      <c r="B24" s="134" t="s">
        <v>131</v>
      </c>
      <c r="C24" s="135" t="s">
        <v>521</v>
      </c>
      <c r="D24" s="136" t="s">
        <v>462</v>
      </c>
      <c r="E24" s="135" t="s">
        <v>159</v>
      </c>
      <c r="F24" s="134" t="s">
        <v>27</v>
      </c>
      <c r="G24" s="137" t="s">
        <v>359</v>
      </c>
      <c r="H24" s="138"/>
      <c r="I24" s="139">
        <v>40141</v>
      </c>
      <c r="J24" s="140">
        <v>20.9</v>
      </c>
      <c r="K24" s="140">
        <v>55</v>
      </c>
      <c r="L24" s="141">
        <v>8.91</v>
      </c>
      <c r="M24" s="141">
        <v>11.35</v>
      </c>
      <c r="N24" s="141">
        <v>51.12</v>
      </c>
      <c r="O24" s="142">
        <v>158.13300000000001</v>
      </c>
      <c r="P24" s="111">
        <v>40465</v>
      </c>
      <c r="Q24" s="112">
        <v>40483</v>
      </c>
      <c r="R24" s="113" t="s">
        <v>18</v>
      </c>
      <c r="S24" s="120" t="s">
        <v>503</v>
      </c>
      <c r="T24" s="120" t="s">
        <v>418</v>
      </c>
      <c r="U24" s="115" t="s">
        <v>106</v>
      </c>
      <c r="V24" s="115" t="s">
        <v>3</v>
      </c>
      <c r="W24" s="116">
        <v>7.82</v>
      </c>
      <c r="X24" s="116">
        <v>10</v>
      </c>
      <c r="Y24" s="116">
        <v>45</v>
      </c>
      <c r="Z24" s="143"/>
      <c r="AA24" s="144">
        <v>163.279</v>
      </c>
      <c r="AB24" s="107"/>
      <c r="AC24" s="107"/>
    </row>
    <row r="25" spans="2:29" s="32" customFormat="1" ht="30.6">
      <c r="B25" s="134" t="s">
        <v>135</v>
      </c>
      <c r="C25" s="135" t="s">
        <v>207</v>
      </c>
      <c r="D25" s="136" t="s">
        <v>458</v>
      </c>
      <c r="E25" s="135" t="s">
        <v>208</v>
      </c>
      <c r="F25" s="134" t="s">
        <v>532</v>
      </c>
      <c r="G25" s="137" t="s">
        <v>359</v>
      </c>
      <c r="H25" s="138"/>
      <c r="I25" s="139">
        <v>40031</v>
      </c>
      <c r="J25" s="199" t="s">
        <v>569</v>
      </c>
      <c r="K25" s="140" t="s">
        <v>451</v>
      </c>
      <c r="L25" s="141">
        <v>9.09</v>
      </c>
      <c r="M25" s="141">
        <v>11.95</v>
      </c>
      <c r="N25" s="141">
        <v>46.7</v>
      </c>
      <c r="O25" s="142" t="s">
        <v>475</v>
      </c>
      <c r="P25" s="111">
        <v>40469</v>
      </c>
      <c r="Q25" s="112">
        <v>40210</v>
      </c>
      <c r="R25" s="113" t="s">
        <v>18</v>
      </c>
      <c r="S25" s="114" t="s">
        <v>504</v>
      </c>
      <c r="T25" s="114"/>
      <c r="U25" s="115" t="s">
        <v>3</v>
      </c>
      <c r="V25" s="115" t="s">
        <v>106</v>
      </c>
      <c r="W25" s="116">
        <v>8.173</v>
      </c>
      <c r="X25" s="116">
        <v>10.4</v>
      </c>
      <c r="Y25" s="116">
        <v>42.085000000000001</v>
      </c>
      <c r="Z25" s="143">
        <v>39813</v>
      </c>
      <c r="AA25" s="144" t="s">
        <v>108</v>
      </c>
      <c r="AB25" s="107"/>
      <c r="AC25" s="107"/>
    </row>
    <row r="26" spans="2:29" s="32" customFormat="1" ht="20.399999999999999">
      <c r="B26" s="134" t="s">
        <v>135</v>
      </c>
      <c r="C26" s="135" t="s">
        <v>517</v>
      </c>
      <c r="D26" s="136" t="s">
        <v>393</v>
      </c>
      <c r="E26" s="135" t="s">
        <v>211</v>
      </c>
      <c r="F26" s="134" t="s">
        <v>532</v>
      </c>
      <c r="G26" s="137" t="s">
        <v>359</v>
      </c>
      <c r="H26" s="138"/>
      <c r="I26" s="139">
        <v>40009</v>
      </c>
      <c r="J26" s="140" t="s">
        <v>474</v>
      </c>
      <c r="K26" s="140"/>
      <c r="L26" s="141">
        <v>8.32</v>
      </c>
      <c r="M26" s="141">
        <v>11.5</v>
      </c>
      <c r="N26" s="141">
        <v>50</v>
      </c>
      <c r="O26" s="142" t="s">
        <v>476</v>
      </c>
      <c r="P26" s="111">
        <v>40480</v>
      </c>
      <c r="Q26" s="112">
        <v>40160</v>
      </c>
      <c r="R26" s="113" t="s">
        <v>18</v>
      </c>
      <c r="S26" s="114">
        <v>2.134242</v>
      </c>
      <c r="T26" s="114"/>
      <c r="U26" s="115" t="s">
        <v>3</v>
      </c>
      <c r="V26" s="115" t="s">
        <v>106</v>
      </c>
      <c r="W26" s="116">
        <v>7.5980000000000008</v>
      </c>
      <c r="X26" s="116">
        <v>10.4</v>
      </c>
      <c r="Y26" s="116">
        <v>51.078999999999994</v>
      </c>
      <c r="Z26" s="143">
        <v>39813</v>
      </c>
      <c r="AA26" s="144">
        <v>39.136037000000002</v>
      </c>
      <c r="AB26" s="107"/>
      <c r="AC26" s="107"/>
    </row>
    <row r="27" spans="2:29" s="32" customFormat="1" ht="20.399999999999999">
      <c r="B27" s="134" t="s">
        <v>127</v>
      </c>
      <c r="C27" s="135" t="s">
        <v>173</v>
      </c>
      <c r="D27" s="136" t="s">
        <v>174</v>
      </c>
      <c r="E27" s="135" t="s">
        <v>176</v>
      </c>
      <c r="F27" s="134" t="s">
        <v>27</v>
      </c>
      <c r="G27" s="137" t="s">
        <v>359</v>
      </c>
      <c r="H27" s="138"/>
      <c r="I27" s="139">
        <v>40312</v>
      </c>
      <c r="J27" s="140">
        <v>5</v>
      </c>
      <c r="K27" s="140">
        <v>15.042</v>
      </c>
      <c r="L27" s="141">
        <v>9.27</v>
      </c>
      <c r="M27" s="141">
        <v>11.75</v>
      </c>
      <c r="N27" s="141">
        <v>51.21</v>
      </c>
      <c r="O27" s="142">
        <v>171.559</v>
      </c>
      <c r="P27" s="111">
        <v>40486</v>
      </c>
      <c r="Q27" s="112">
        <v>40486</v>
      </c>
      <c r="R27" s="113" t="s">
        <v>18</v>
      </c>
      <c r="S27" s="114">
        <v>3.4</v>
      </c>
      <c r="T27" s="114">
        <v>8.6999999999999993</v>
      </c>
      <c r="U27" s="115" t="s">
        <v>3</v>
      </c>
      <c r="V27" s="115" t="s">
        <v>3</v>
      </c>
      <c r="W27" s="116" t="s">
        <v>108</v>
      </c>
      <c r="X27" s="116" t="s">
        <v>108</v>
      </c>
      <c r="Y27" s="116" t="s">
        <v>108</v>
      </c>
      <c r="Z27" s="143">
        <v>40543</v>
      </c>
      <c r="AA27" s="144" t="s">
        <v>108</v>
      </c>
      <c r="AB27" s="107" t="s">
        <v>175</v>
      </c>
      <c r="AC27" s="107"/>
    </row>
    <row r="28" spans="2:29" s="32" customFormat="1" ht="30.6">
      <c r="B28" s="134" t="s">
        <v>116</v>
      </c>
      <c r="C28" s="135" t="s">
        <v>536</v>
      </c>
      <c r="D28" s="136" t="s">
        <v>223</v>
      </c>
      <c r="E28" s="135" t="s">
        <v>257</v>
      </c>
      <c r="F28" s="134" t="s">
        <v>27</v>
      </c>
      <c r="G28" s="137" t="s">
        <v>359</v>
      </c>
      <c r="H28" s="138"/>
      <c r="I28" s="139">
        <v>39630</v>
      </c>
      <c r="J28" s="199" t="s">
        <v>567</v>
      </c>
      <c r="K28" s="140"/>
      <c r="L28" s="141">
        <v>8.9</v>
      </c>
      <c r="M28" s="141">
        <v>10.199999999999999</v>
      </c>
      <c r="N28" s="141">
        <v>52</v>
      </c>
      <c r="O28" s="142">
        <v>476.52</v>
      </c>
      <c r="P28" s="111">
        <v>40504</v>
      </c>
      <c r="Q28" s="112">
        <v>40501</v>
      </c>
      <c r="R28" s="113" t="s">
        <v>18</v>
      </c>
      <c r="S28" s="114">
        <v>33</v>
      </c>
      <c r="T28" s="114"/>
      <c r="U28" s="115" t="s">
        <v>106</v>
      </c>
      <c r="V28" s="115" t="s">
        <v>3</v>
      </c>
      <c r="W28" s="116" t="s">
        <v>108</v>
      </c>
      <c r="X28" s="116" t="s">
        <v>108</v>
      </c>
      <c r="Y28" s="116" t="s">
        <v>108</v>
      </c>
      <c r="Z28" s="143">
        <v>40543</v>
      </c>
      <c r="AA28" s="144"/>
      <c r="AB28" s="107"/>
      <c r="AC28" s="107" t="s">
        <v>273</v>
      </c>
    </row>
    <row r="29" spans="2:29" s="32" customFormat="1" ht="20.399999999999999">
      <c r="B29" s="134" t="s">
        <v>9</v>
      </c>
      <c r="C29" s="135" t="s">
        <v>527</v>
      </c>
      <c r="D29" s="136" t="s">
        <v>393</v>
      </c>
      <c r="E29" s="135" t="s">
        <v>90</v>
      </c>
      <c r="F29" s="134" t="s">
        <v>27</v>
      </c>
      <c r="G29" s="137" t="s">
        <v>359</v>
      </c>
      <c r="H29" s="138"/>
      <c r="I29" s="139">
        <v>40210</v>
      </c>
      <c r="J29" s="140">
        <v>4.3490000000000002</v>
      </c>
      <c r="K29" s="140">
        <v>23.56</v>
      </c>
      <c r="L29" s="141">
        <v>9.0749999999999993</v>
      </c>
      <c r="M29" s="141">
        <v>11.3</v>
      </c>
      <c r="N29" s="141">
        <v>53.11</v>
      </c>
      <c r="O29" s="142">
        <v>71.7</v>
      </c>
      <c r="P29" s="111">
        <v>40514</v>
      </c>
      <c r="Q29" s="112">
        <v>40522</v>
      </c>
      <c r="R29" s="113"/>
      <c r="S29" s="114">
        <v>3.1499000000000001</v>
      </c>
      <c r="T29" s="114">
        <v>17.07</v>
      </c>
      <c r="U29" s="115" t="s">
        <v>3</v>
      </c>
      <c r="V29" s="115" t="s">
        <v>3</v>
      </c>
      <c r="W29" s="116">
        <v>8.44</v>
      </c>
      <c r="X29" s="116">
        <v>10.029999999999999</v>
      </c>
      <c r="Y29" s="116">
        <v>53.5</v>
      </c>
      <c r="Z29" s="143">
        <v>2011</v>
      </c>
      <c r="AA29" s="144">
        <v>71.680999999999997</v>
      </c>
      <c r="AB29" s="107"/>
      <c r="AC29" s="107" t="s">
        <v>78</v>
      </c>
    </row>
    <row r="30" spans="2:29" s="32" customFormat="1" ht="30.6">
      <c r="B30" s="134" t="s">
        <v>116</v>
      </c>
      <c r="C30" s="135" t="s">
        <v>310</v>
      </c>
      <c r="D30" s="136" t="s">
        <v>220</v>
      </c>
      <c r="E30" s="135" t="s">
        <v>249</v>
      </c>
      <c r="F30" s="134" t="s">
        <v>27</v>
      </c>
      <c r="G30" s="137" t="s">
        <v>359</v>
      </c>
      <c r="H30" s="138"/>
      <c r="I30" s="139">
        <v>39996</v>
      </c>
      <c r="J30" s="140" t="s">
        <v>570</v>
      </c>
      <c r="K30" s="199" t="s">
        <v>604</v>
      </c>
      <c r="L30" s="141">
        <v>8.58</v>
      </c>
      <c r="M30" s="141">
        <v>10.199999999999999</v>
      </c>
      <c r="N30" s="141">
        <v>53</v>
      </c>
      <c r="O30" s="142"/>
      <c r="P30" s="111">
        <v>40514</v>
      </c>
      <c r="Q30" s="112">
        <v>40544</v>
      </c>
      <c r="R30" s="113" t="s">
        <v>18</v>
      </c>
      <c r="S30" s="201" t="s">
        <v>614</v>
      </c>
      <c r="T30" s="114"/>
      <c r="U30" s="115" t="s">
        <v>106</v>
      </c>
      <c r="V30" s="115" t="s">
        <v>3</v>
      </c>
      <c r="W30" s="116">
        <v>8.58</v>
      </c>
      <c r="X30" s="116">
        <v>10.199999999999999</v>
      </c>
      <c r="Y30" s="116">
        <v>53</v>
      </c>
      <c r="Z30" s="143">
        <v>40908</v>
      </c>
      <c r="AA30" s="144">
        <v>771.3</v>
      </c>
      <c r="AB30" s="107"/>
      <c r="AC30" s="107"/>
    </row>
    <row r="31" spans="2:29" s="32" customFormat="1" ht="30.6">
      <c r="B31" s="134" t="s">
        <v>123</v>
      </c>
      <c r="C31" s="135" t="s">
        <v>529</v>
      </c>
      <c r="D31" s="136" t="s">
        <v>2</v>
      </c>
      <c r="E31" s="135" t="s">
        <v>126</v>
      </c>
      <c r="F31" s="134" t="s">
        <v>532</v>
      </c>
      <c r="G31" s="137" t="s">
        <v>359</v>
      </c>
      <c r="H31" s="138"/>
      <c r="I31" s="139">
        <v>40277</v>
      </c>
      <c r="J31" s="140">
        <v>84.7</v>
      </c>
      <c r="K31" s="140">
        <v>13.61</v>
      </c>
      <c r="L31" s="141">
        <v>9.11</v>
      </c>
      <c r="M31" s="141">
        <v>11.75</v>
      </c>
      <c r="N31" s="141">
        <v>50</v>
      </c>
      <c r="O31" s="142">
        <v>1957</v>
      </c>
      <c r="P31" s="111">
        <v>40518</v>
      </c>
      <c r="Q31" s="112">
        <v>40544</v>
      </c>
      <c r="R31" s="113" t="s">
        <v>18</v>
      </c>
      <c r="S31" s="114">
        <v>39.9</v>
      </c>
      <c r="T31" s="114">
        <v>6.83</v>
      </c>
      <c r="U31" s="115" t="s">
        <v>3</v>
      </c>
      <c r="V31" s="115" t="s">
        <v>3</v>
      </c>
      <c r="W31" s="116">
        <v>8.32</v>
      </c>
      <c r="X31" s="116">
        <v>10.299999999999999</v>
      </c>
      <c r="Y31" s="116">
        <v>51.019999999999996</v>
      </c>
      <c r="Z31" s="143">
        <v>40451</v>
      </c>
      <c r="AA31" s="144">
        <v>1771</v>
      </c>
      <c r="AB31" s="107"/>
      <c r="AC31" s="107"/>
    </row>
    <row r="32" spans="2:29" s="32" customFormat="1" ht="30.6">
      <c r="B32" s="134" t="s">
        <v>12</v>
      </c>
      <c r="C32" s="135" t="s">
        <v>23</v>
      </c>
      <c r="D32" s="136" t="s">
        <v>2</v>
      </c>
      <c r="E32" s="135" t="s">
        <v>111</v>
      </c>
      <c r="F32" s="134" t="s">
        <v>27</v>
      </c>
      <c r="G32" s="137" t="s">
        <v>359</v>
      </c>
      <c r="H32" s="138"/>
      <c r="I32" s="139">
        <v>40235</v>
      </c>
      <c r="J32" s="140">
        <v>25.8</v>
      </c>
      <c r="K32" s="140">
        <v>38</v>
      </c>
      <c r="L32" s="141">
        <v>8.58</v>
      </c>
      <c r="M32" s="141">
        <v>11.5</v>
      </c>
      <c r="N32" s="141">
        <v>43.97</v>
      </c>
      <c r="O32" s="142">
        <v>362.7</v>
      </c>
      <c r="P32" s="111">
        <v>40526</v>
      </c>
      <c r="Q32" s="112">
        <v>40452</v>
      </c>
      <c r="R32" s="113" t="s">
        <v>105</v>
      </c>
      <c r="S32" s="114">
        <v>18.8</v>
      </c>
      <c r="T32" s="114">
        <v>27.73</v>
      </c>
      <c r="U32" s="115" t="s">
        <v>3</v>
      </c>
      <c r="V32" s="115" t="s">
        <v>106</v>
      </c>
      <c r="W32" s="116">
        <v>7.7399999999999993</v>
      </c>
      <c r="X32" s="116">
        <v>9.7000000000000011</v>
      </c>
      <c r="Y32" s="116">
        <v>43.86</v>
      </c>
      <c r="Z32" s="143">
        <v>40816</v>
      </c>
      <c r="AA32" s="144">
        <v>363.3</v>
      </c>
      <c r="AB32" s="107" t="s">
        <v>110</v>
      </c>
      <c r="AC32" s="107"/>
    </row>
    <row r="33" spans="2:29" s="32" customFormat="1" ht="20.399999999999999">
      <c r="B33" s="134" t="s">
        <v>131</v>
      </c>
      <c r="C33" s="135" t="s">
        <v>466</v>
      </c>
      <c r="D33" s="136" t="s">
        <v>462</v>
      </c>
      <c r="E33" s="135" t="s">
        <v>160</v>
      </c>
      <c r="F33" s="134" t="s">
        <v>27</v>
      </c>
      <c r="G33" s="137" t="s">
        <v>359</v>
      </c>
      <c r="H33" s="138"/>
      <c r="I33" s="139">
        <v>40140</v>
      </c>
      <c r="J33" s="140">
        <v>1.8</v>
      </c>
      <c r="K33" s="140">
        <v>14.8</v>
      </c>
      <c r="L33" s="141">
        <v>8.94</v>
      </c>
      <c r="M33" s="141">
        <v>11.4</v>
      </c>
      <c r="N33" s="141">
        <v>51.12</v>
      </c>
      <c r="O33" s="142">
        <v>29.396999999999998</v>
      </c>
      <c r="P33" s="111">
        <v>40529</v>
      </c>
      <c r="Q33" s="112">
        <v>40544</v>
      </c>
      <c r="R33" s="113" t="s">
        <v>18</v>
      </c>
      <c r="S33" s="114">
        <v>2.403</v>
      </c>
      <c r="T33" s="114">
        <v>19.489999999999998</v>
      </c>
      <c r="U33" s="115" t="s">
        <v>106</v>
      </c>
      <c r="V33" s="115" t="s">
        <v>3</v>
      </c>
      <c r="W33" s="116">
        <v>7.82</v>
      </c>
      <c r="X33" s="116">
        <v>10</v>
      </c>
      <c r="Y33" s="116">
        <v>45</v>
      </c>
      <c r="Z33" s="143"/>
      <c r="AA33" s="144">
        <v>35.235999999999997</v>
      </c>
      <c r="AB33" s="107"/>
      <c r="AC33" s="107"/>
    </row>
    <row r="34" spans="2:29" s="32" customFormat="1" ht="20.399999999999999">
      <c r="B34" s="134" t="s">
        <v>116</v>
      </c>
      <c r="C34" s="135" t="s">
        <v>536</v>
      </c>
      <c r="D34" s="136" t="s">
        <v>223</v>
      </c>
      <c r="E34" s="135" t="s">
        <v>256</v>
      </c>
      <c r="F34" s="134" t="s">
        <v>27</v>
      </c>
      <c r="G34" s="137" t="s">
        <v>359</v>
      </c>
      <c r="H34" s="138"/>
      <c r="I34" s="139">
        <v>40191</v>
      </c>
      <c r="J34" s="140" t="s">
        <v>571</v>
      </c>
      <c r="K34" s="140"/>
      <c r="L34" s="141" t="s">
        <v>108</v>
      </c>
      <c r="M34" s="141" t="s">
        <v>108</v>
      </c>
      <c r="N34" s="141" t="s">
        <v>108</v>
      </c>
      <c r="O34" s="142"/>
      <c r="P34" s="111">
        <v>40532</v>
      </c>
      <c r="Q34" s="112"/>
      <c r="R34" s="113" t="s">
        <v>18</v>
      </c>
      <c r="S34" s="114">
        <f>1.71+1.829+0.318+0.758+1.083+0.926+11.317</f>
        <v>17.941000000000003</v>
      </c>
      <c r="T34" s="114"/>
      <c r="U34" s="115" t="s">
        <v>106</v>
      </c>
      <c r="V34" s="115" t="s">
        <v>3</v>
      </c>
      <c r="W34" s="116" t="s">
        <v>108</v>
      </c>
      <c r="X34" s="116" t="s">
        <v>108</v>
      </c>
      <c r="Y34" s="116" t="s">
        <v>108</v>
      </c>
      <c r="Z34" s="143">
        <v>40908</v>
      </c>
      <c r="AA34" s="144">
        <v>87.9</v>
      </c>
      <c r="AB34" s="107" t="s">
        <v>110</v>
      </c>
      <c r="AC34" s="107" t="s">
        <v>274</v>
      </c>
    </row>
    <row r="35" spans="2:29" s="32" customFormat="1" ht="20.399999999999999">
      <c r="B35" s="134" t="s">
        <v>116</v>
      </c>
      <c r="C35" s="135" t="s">
        <v>230</v>
      </c>
      <c r="D35" s="136" t="s">
        <v>229</v>
      </c>
      <c r="E35" s="135" t="s">
        <v>253</v>
      </c>
      <c r="F35" s="134" t="s">
        <v>27</v>
      </c>
      <c r="G35" s="137" t="s">
        <v>248</v>
      </c>
      <c r="H35" s="138"/>
      <c r="I35" s="139">
        <v>39934</v>
      </c>
      <c r="J35" s="140" t="s">
        <v>108</v>
      </c>
      <c r="K35" s="140" t="s">
        <v>108</v>
      </c>
      <c r="L35" s="141"/>
      <c r="M35" s="141">
        <v>12.12</v>
      </c>
      <c r="N35" s="141">
        <v>51.81</v>
      </c>
      <c r="O35" s="142" t="s">
        <v>108</v>
      </c>
      <c r="P35" s="111">
        <v>40540</v>
      </c>
      <c r="Q35" s="112">
        <v>40179</v>
      </c>
      <c r="R35" s="113" t="s">
        <v>18</v>
      </c>
      <c r="S35" s="114" t="s">
        <v>108</v>
      </c>
      <c r="T35" s="114" t="s">
        <v>108</v>
      </c>
      <c r="U35" s="115" t="s">
        <v>108</v>
      </c>
      <c r="V35" s="115" t="s">
        <v>108</v>
      </c>
      <c r="W35" s="116">
        <v>8.68</v>
      </c>
      <c r="X35" s="116">
        <v>10.199999999999999</v>
      </c>
      <c r="Y35" s="116">
        <v>52</v>
      </c>
      <c r="Z35" s="143" t="s">
        <v>108</v>
      </c>
      <c r="AA35" s="144" t="s">
        <v>108</v>
      </c>
      <c r="AB35" s="107" t="s">
        <v>108</v>
      </c>
      <c r="AC35" s="107"/>
    </row>
    <row r="36" spans="2:29" s="32" customFormat="1" ht="30.6">
      <c r="B36" s="134" t="s">
        <v>6</v>
      </c>
      <c r="C36" s="135" t="s">
        <v>7</v>
      </c>
      <c r="D36" s="136" t="s">
        <v>2</v>
      </c>
      <c r="E36" s="135" t="s">
        <v>112</v>
      </c>
      <c r="F36" s="134" t="s">
        <v>27</v>
      </c>
      <c r="G36" s="137" t="s">
        <v>359</v>
      </c>
      <c r="H36" s="138"/>
      <c r="I36" s="139">
        <v>40438</v>
      </c>
      <c r="J36" s="140">
        <v>10</v>
      </c>
      <c r="K36" s="140">
        <v>26.77</v>
      </c>
      <c r="L36" s="141">
        <v>8.36</v>
      </c>
      <c r="M36" s="141">
        <v>11.5</v>
      </c>
      <c r="N36" s="141">
        <v>44.035000000000004</v>
      </c>
      <c r="O36" s="142">
        <v>125.5</v>
      </c>
      <c r="P36" s="111">
        <v>40641</v>
      </c>
      <c r="Q36" s="112">
        <v>40638</v>
      </c>
      <c r="R36" s="113" t="s">
        <v>105</v>
      </c>
      <c r="S36" s="114">
        <v>5.6</v>
      </c>
      <c r="T36" s="114">
        <v>14.64</v>
      </c>
      <c r="U36" s="115" t="s">
        <v>3</v>
      </c>
      <c r="V36" s="115" t="s">
        <v>3</v>
      </c>
      <c r="W36" s="116">
        <v>7.8299999999999992</v>
      </c>
      <c r="X36" s="116">
        <v>10</v>
      </c>
      <c r="Y36" s="116">
        <v>40.99</v>
      </c>
      <c r="Z36" s="143">
        <v>40908</v>
      </c>
      <c r="AA36" s="144">
        <v>118.5</v>
      </c>
      <c r="AB36" s="107" t="s">
        <v>110</v>
      </c>
      <c r="AC36" s="107"/>
    </row>
    <row r="37" spans="2:29" s="32" customFormat="1" ht="20.399999999999999">
      <c r="B37" s="134" t="s">
        <v>10</v>
      </c>
      <c r="C37" s="135" t="s">
        <v>205</v>
      </c>
      <c r="D37" s="136" t="s">
        <v>393</v>
      </c>
      <c r="E37" s="135">
        <v>43874</v>
      </c>
      <c r="F37" s="134" t="s">
        <v>532</v>
      </c>
      <c r="G37" s="137" t="s">
        <v>359</v>
      </c>
      <c r="H37" s="138"/>
      <c r="I37" s="139">
        <v>40261</v>
      </c>
      <c r="J37" s="140">
        <v>2.4</v>
      </c>
      <c r="K37" s="140" t="s">
        <v>450</v>
      </c>
      <c r="L37" s="141">
        <v>8.1950000000000003</v>
      </c>
      <c r="M37" s="141">
        <v>11.25</v>
      </c>
      <c r="N37" s="141">
        <v>54</v>
      </c>
      <c r="O37" s="142">
        <v>57</v>
      </c>
      <c r="P37" s="111">
        <v>40646</v>
      </c>
      <c r="Q37" s="112">
        <v>40653</v>
      </c>
      <c r="R37" s="113" t="s">
        <v>105</v>
      </c>
      <c r="S37" s="114" t="s">
        <v>490</v>
      </c>
      <c r="T37" s="114" t="s">
        <v>419</v>
      </c>
      <c r="U37" s="115" t="s">
        <v>3</v>
      </c>
      <c r="V37" s="115" t="s">
        <v>3</v>
      </c>
      <c r="W37" s="116">
        <v>7.32</v>
      </c>
      <c r="X37" s="116">
        <v>9.6</v>
      </c>
      <c r="Y37" s="116">
        <v>48.89</v>
      </c>
      <c r="Z37" s="143">
        <v>40451</v>
      </c>
      <c r="AA37" s="144" t="s">
        <v>460</v>
      </c>
      <c r="AB37" s="107"/>
      <c r="AC37" s="107"/>
    </row>
    <row r="38" spans="2:29" s="32" customFormat="1" ht="30.6">
      <c r="B38" s="134" t="s">
        <v>139</v>
      </c>
      <c r="C38" s="135" t="s">
        <v>140</v>
      </c>
      <c r="D38" s="136" t="s">
        <v>2</v>
      </c>
      <c r="E38" s="135" t="s">
        <v>141</v>
      </c>
      <c r="F38" s="134" t="s">
        <v>27</v>
      </c>
      <c r="G38" s="137" t="s">
        <v>359</v>
      </c>
      <c r="H38" s="138"/>
      <c r="I38" s="139">
        <v>40351</v>
      </c>
      <c r="J38" s="140">
        <v>18.399999999999999</v>
      </c>
      <c r="K38" s="140">
        <v>15.13</v>
      </c>
      <c r="L38" s="141">
        <v>8.8420000000000005</v>
      </c>
      <c r="M38" s="141">
        <v>11.5</v>
      </c>
      <c r="N38" s="141">
        <v>42.594000000000001</v>
      </c>
      <c r="O38" s="142">
        <v>437.6</v>
      </c>
      <c r="P38" s="111">
        <v>40651</v>
      </c>
      <c r="Q38" s="112">
        <v>40652</v>
      </c>
      <c r="R38" s="113" t="s">
        <v>105</v>
      </c>
      <c r="S38" s="114">
        <v>5.0999999999999996</v>
      </c>
      <c r="T38" s="114">
        <v>4.2299999999999995</v>
      </c>
      <c r="U38" s="115" t="s">
        <v>3</v>
      </c>
      <c r="V38" s="115" t="s">
        <v>3</v>
      </c>
      <c r="W38" s="116">
        <v>7.9429999999999996</v>
      </c>
      <c r="X38" s="116">
        <v>9.75</v>
      </c>
      <c r="Y38" s="116">
        <v>41.565999999999995</v>
      </c>
      <c r="Z38" s="143" t="s">
        <v>110</v>
      </c>
      <c r="AA38" s="144">
        <v>427.3</v>
      </c>
      <c r="AB38" s="107" t="s">
        <v>147</v>
      </c>
      <c r="AC38" s="107"/>
    </row>
    <row r="39" spans="2:29" s="32" customFormat="1" ht="30.6">
      <c r="B39" s="134" t="s">
        <v>135</v>
      </c>
      <c r="C39" s="135" t="s">
        <v>534</v>
      </c>
      <c r="D39" s="136" t="s">
        <v>2</v>
      </c>
      <c r="E39" s="135" t="s">
        <v>137</v>
      </c>
      <c r="F39" s="134" t="s">
        <v>27</v>
      </c>
      <c r="G39" s="137" t="s">
        <v>359</v>
      </c>
      <c r="H39" s="138"/>
      <c r="I39" s="139">
        <v>40245</v>
      </c>
      <c r="J39" s="140">
        <v>6.875</v>
      </c>
      <c r="K39" s="140">
        <v>22.4</v>
      </c>
      <c r="L39" s="141">
        <v>8.67</v>
      </c>
      <c r="M39" s="141">
        <v>11.5</v>
      </c>
      <c r="N39" s="141">
        <v>46.765000000000001</v>
      </c>
      <c r="O39" s="142">
        <v>99.1</v>
      </c>
      <c r="P39" s="111">
        <v>40753</v>
      </c>
      <c r="Q39" s="112">
        <v>40608</v>
      </c>
      <c r="R39" s="113" t="s">
        <v>18</v>
      </c>
      <c r="S39" s="114">
        <v>4.3365980000000004</v>
      </c>
      <c r="T39" s="114"/>
      <c r="U39" s="115"/>
      <c r="V39" s="115" t="s">
        <v>106</v>
      </c>
      <c r="W39" s="116"/>
      <c r="X39" s="116">
        <v>10.199999999999999</v>
      </c>
      <c r="Y39" s="116"/>
      <c r="Z39" s="143">
        <v>40086</v>
      </c>
      <c r="AA39" s="144">
        <v>97.174999999999997</v>
      </c>
      <c r="AB39" s="107"/>
      <c r="AC39" s="107"/>
    </row>
    <row r="40" spans="2:29" s="32" customFormat="1" ht="20.399999999999999">
      <c r="B40" s="134" t="s">
        <v>178</v>
      </c>
      <c r="C40" s="135" t="s">
        <v>539</v>
      </c>
      <c r="D40" s="136" t="s">
        <v>462</v>
      </c>
      <c r="E40" s="135" t="s">
        <v>264</v>
      </c>
      <c r="F40" s="134" t="s">
        <v>27</v>
      </c>
      <c r="G40" s="137" t="s">
        <v>359</v>
      </c>
      <c r="H40" s="138"/>
      <c r="I40" s="139">
        <v>40518</v>
      </c>
      <c r="J40" s="140">
        <v>3.6792989999999999</v>
      </c>
      <c r="K40" s="140">
        <v>16.04</v>
      </c>
      <c r="L40" s="141">
        <v>8.68</v>
      </c>
      <c r="M40" s="141">
        <v>11</v>
      </c>
      <c r="N40" s="141">
        <v>52.2</v>
      </c>
      <c r="O40" s="142">
        <v>75.650018000000003</v>
      </c>
      <c r="P40" s="111">
        <v>40806</v>
      </c>
      <c r="Q40" s="112">
        <v>40806</v>
      </c>
      <c r="R40" s="113" t="s">
        <v>18</v>
      </c>
      <c r="S40" s="114">
        <v>1.6</v>
      </c>
      <c r="T40" s="114">
        <v>6.8000000000000007</v>
      </c>
      <c r="U40" s="115" t="s">
        <v>3</v>
      </c>
      <c r="V40" s="115" t="s">
        <v>106</v>
      </c>
      <c r="W40" s="116">
        <v>8.16</v>
      </c>
      <c r="X40" s="116">
        <v>10</v>
      </c>
      <c r="Y40" s="116">
        <v>52.2</v>
      </c>
      <c r="Z40" s="143"/>
      <c r="AA40" s="144" t="s">
        <v>108</v>
      </c>
      <c r="AB40" s="107"/>
      <c r="AC40" s="107"/>
    </row>
    <row r="41" spans="2:29" s="32" customFormat="1" ht="20.399999999999999">
      <c r="B41" s="134" t="s">
        <v>127</v>
      </c>
      <c r="C41" s="135" t="s">
        <v>461</v>
      </c>
      <c r="D41" s="136" t="s">
        <v>462</v>
      </c>
      <c r="E41" s="135" t="s">
        <v>165</v>
      </c>
      <c r="F41" s="134" t="s">
        <v>27</v>
      </c>
      <c r="G41" s="137" t="s">
        <v>359</v>
      </c>
      <c r="H41" s="138"/>
      <c r="I41" s="139">
        <v>40672</v>
      </c>
      <c r="J41" s="140">
        <v>2.8231790000000001</v>
      </c>
      <c r="K41" s="140">
        <v>8.6</v>
      </c>
      <c r="L41" s="141">
        <v>8.66</v>
      </c>
      <c r="M41" s="141">
        <v>10.95</v>
      </c>
      <c r="N41" s="141">
        <v>52.27</v>
      </c>
      <c r="O41" s="142">
        <v>117.95876800000001</v>
      </c>
      <c r="P41" s="111">
        <f>+Q41</f>
        <v>40844</v>
      </c>
      <c r="Q41" s="112">
        <v>40844</v>
      </c>
      <c r="R41" s="113" t="s">
        <v>18</v>
      </c>
      <c r="S41" s="114">
        <v>1.45</v>
      </c>
      <c r="T41" s="114">
        <v>4.3999999999999995</v>
      </c>
      <c r="U41" s="115" t="s">
        <v>3</v>
      </c>
      <c r="V41" s="115" t="s">
        <v>3</v>
      </c>
      <c r="W41" s="116" t="s">
        <v>108</v>
      </c>
      <c r="X41" s="116" t="s">
        <v>108</v>
      </c>
      <c r="Y41" s="116" t="s">
        <v>108</v>
      </c>
      <c r="Z41" s="143"/>
      <c r="AA41" s="144" t="s">
        <v>108</v>
      </c>
      <c r="AB41" s="107"/>
      <c r="AC41" s="107"/>
    </row>
    <row r="42" spans="2:29" s="32" customFormat="1" ht="30.6">
      <c r="B42" s="134" t="s">
        <v>127</v>
      </c>
      <c r="C42" s="135" t="s">
        <v>128</v>
      </c>
      <c r="D42" s="136" t="s">
        <v>2</v>
      </c>
      <c r="E42" s="135" t="s">
        <v>129</v>
      </c>
      <c r="F42" s="134" t="s">
        <v>27</v>
      </c>
      <c r="G42" s="137" t="s">
        <v>359</v>
      </c>
      <c r="H42" s="138"/>
      <c r="I42" s="139">
        <v>40662</v>
      </c>
      <c r="J42" s="140">
        <v>70.677599999999998</v>
      </c>
      <c r="K42" s="140">
        <v>13.81</v>
      </c>
      <c r="L42" s="141">
        <v>8.8800000000000008</v>
      </c>
      <c r="M42" s="141">
        <v>11.5</v>
      </c>
      <c r="N42" s="141">
        <v>51.12</v>
      </c>
      <c r="O42" s="142">
        <v>2096.1999999999998</v>
      </c>
      <c r="P42" s="111">
        <v>40857</v>
      </c>
      <c r="Q42" s="112">
        <v>40858</v>
      </c>
      <c r="R42" s="113" t="s">
        <v>18</v>
      </c>
      <c r="S42" s="114">
        <v>36</v>
      </c>
      <c r="T42" s="114">
        <v>7.0000000000000009</v>
      </c>
      <c r="U42" s="115" t="s">
        <v>3</v>
      </c>
      <c r="V42" s="115" t="s">
        <v>3</v>
      </c>
      <c r="W42" s="116">
        <v>8.24</v>
      </c>
      <c r="X42" s="116">
        <v>10.25</v>
      </c>
      <c r="Y42" s="116">
        <v>51.12</v>
      </c>
      <c r="Z42" s="143">
        <v>40908</v>
      </c>
      <c r="AA42" s="144">
        <v>2081.8000000000002</v>
      </c>
      <c r="AB42" s="107" t="s">
        <v>146</v>
      </c>
      <c r="AC42" s="107"/>
    </row>
    <row r="43" spans="2:29" s="32" customFormat="1" ht="20.399999999999999">
      <c r="B43" s="134" t="s">
        <v>123</v>
      </c>
      <c r="C43" s="135" t="s">
        <v>463</v>
      </c>
      <c r="D43" s="136" t="s">
        <v>462</v>
      </c>
      <c r="E43" s="135" t="s">
        <v>153</v>
      </c>
      <c r="F43" s="134" t="s">
        <v>27</v>
      </c>
      <c r="G43" s="137" t="s">
        <v>359</v>
      </c>
      <c r="H43" s="138"/>
      <c r="I43" s="139">
        <v>40742</v>
      </c>
      <c r="J43" s="140">
        <v>38.690060000000003</v>
      </c>
      <c r="K43" s="140">
        <v>20.85</v>
      </c>
      <c r="L43" s="141">
        <v>8.2200000000000006</v>
      </c>
      <c r="M43" s="141">
        <v>10.9</v>
      </c>
      <c r="N43" s="141">
        <v>51.64</v>
      </c>
      <c r="O43" s="142">
        <v>650.23055699999998</v>
      </c>
      <c r="P43" s="111">
        <v>40896</v>
      </c>
      <c r="Q43" s="112">
        <v>40896</v>
      </c>
      <c r="R43" s="113"/>
      <c r="S43" s="114">
        <v>19</v>
      </c>
      <c r="T43" s="114">
        <v>10.209999999999999</v>
      </c>
      <c r="U43" s="115" t="s">
        <v>3</v>
      </c>
      <c r="V43" s="115" t="s">
        <v>3</v>
      </c>
      <c r="W43" s="116">
        <v>7.9061999999999992</v>
      </c>
      <c r="X43" s="116">
        <v>10.299999999999999</v>
      </c>
      <c r="Y43" s="116">
        <v>51.64</v>
      </c>
      <c r="Z43" s="143"/>
      <c r="AA43" s="144">
        <v>600</v>
      </c>
      <c r="AB43" s="107"/>
      <c r="AC43" s="107"/>
    </row>
    <row r="44" spans="2:29" s="32" customFormat="1" ht="14.4">
      <c r="B44" s="134" t="s">
        <v>114</v>
      </c>
      <c r="C44" s="135" t="s">
        <v>243</v>
      </c>
      <c r="D44" s="136" t="s">
        <v>220</v>
      </c>
      <c r="E44" s="135" t="s">
        <v>244</v>
      </c>
      <c r="F44" s="134" t="s">
        <v>27</v>
      </c>
      <c r="G44" s="137" t="s">
        <v>359</v>
      </c>
      <c r="H44" s="138"/>
      <c r="I44" s="139">
        <v>40522</v>
      </c>
      <c r="J44" s="140">
        <v>1.5462499999999999</v>
      </c>
      <c r="K44" s="140">
        <v>38.200000000000003</v>
      </c>
      <c r="L44" s="141">
        <v>8.19</v>
      </c>
      <c r="M44" s="141"/>
      <c r="N44" s="141"/>
      <c r="O44" s="142"/>
      <c r="P44" s="111">
        <v>40919</v>
      </c>
      <c r="Q44" s="112"/>
      <c r="R44" s="113"/>
      <c r="S44" s="114">
        <v>1.20251</v>
      </c>
      <c r="T44" s="114">
        <v>30.8</v>
      </c>
      <c r="U44" s="115" t="s">
        <v>106</v>
      </c>
      <c r="V44" s="115" t="s">
        <v>3</v>
      </c>
      <c r="W44" s="116">
        <v>8.19</v>
      </c>
      <c r="X44" s="116">
        <v>10.5</v>
      </c>
      <c r="Y44" s="116">
        <v>50</v>
      </c>
      <c r="Z44" s="143">
        <v>40908</v>
      </c>
      <c r="AA44" s="144">
        <v>10.655863999999999</v>
      </c>
      <c r="AB44" s="107"/>
      <c r="AC44" s="107"/>
    </row>
    <row r="45" spans="2:29" s="32" customFormat="1" ht="14.4">
      <c r="B45" s="134" t="s">
        <v>178</v>
      </c>
      <c r="C45" s="135" t="s">
        <v>179</v>
      </c>
      <c r="D45" s="136" t="s">
        <v>180</v>
      </c>
      <c r="E45" s="135" t="s">
        <v>181</v>
      </c>
      <c r="F45" s="134" t="s">
        <v>27</v>
      </c>
      <c r="G45" s="137" t="s">
        <v>359</v>
      </c>
      <c r="H45" s="138"/>
      <c r="I45" s="139">
        <v>40644</v>
      </c>
      <c r="J45" s="140">
        <v>10.93</v>
      </c>
      <c r="K45" s="140">
        <v>19.45</v>
      </c>
      <c r="L45" s="141">
        <v>8.32</v>
      </c>
      <c r="M45" s="141">
        <v>10.85</v>
      </c>
      <c r="N45" s="141">
        <v>49.05</v>
      </c>
      <c r="O45" s="142"/>
      <c r="P45" s="111">
        <v>40939</v>
      </c>
      <c r="Q45" s="112">
        <v>40909</v>
      </c>
      <c r="R45" s="113" t="s">
        <v>18</v>
      </c>
      <c r="S45" s="114">
        <v>6.25</v>
      </c>
      <c r="T45" s="114">
        <v>11.129999999999999</v>
      </c>
      <c r="U45" s="115" t="s">
        <v>3</v>
      </c>
      <c r="V45" s="115" t="s">
        <v>106</v>
      </c>
      <c r="W45" s="116">
        <v>7.91</v>
      </c>
      <c r="X45" s="116">
        <v>10</v>
      </c>
      <c r="Y45" s="116">
        <v>49.05</v>
      </c>
      <c r="Z45" s="143"/>
      <c r="AA45" s="144"/>
      <c r="AB45" s="107" t="s">
        <v>175</v>
      </c>
      <c r="AC45" s="107"/>
    </row>
    <row r="46" spans="2:29" s="32" customFormat="1" ht="20.399999999999999">
      <c r="B46" s="134" t="s">
        <v>9</v>
      </c>
      <c r="C46" s="135" t="s">
        <v>527</v>
      </c>
      <c r="D46" s="136" t="s">
        <v>393</v>
      </c>
      <c r="E46" s="135" t="s">
        <v>91</v>
      </c>
      <c r="F46" s="134" t="s">
        <v>532</v>
      </c>
      <c r="G46" s="137" t="s">
        <v>359</v>
      </c>
      <c r="H46" s="138"/>
      <c r="I46" s="139">
        <v>40639</v>
      </c>
      <c r="J46" s="140" t="s">
        <v>258</v>
      </c>
      <c r="K46" s="140" t="s">
        <v>452</v>
      </c>
      <c r="L46" s="141">
        <v>8.91</v>
      </c>
      <c r="M46" s="141">
        <v>10.9</v>
      </c>
      <c r="N46" s="141">
        <v>53.31</v>
      </c>
      <c r="O46" s="142" t="s">
        <v>477</v>
      </c>
      <c r="P46" s="111">
        <v>40955</v>
      </c>
      <c r="Q46" s="112">
        <v>40966</v>
      </c>
      <c r="R46" s="113"/>
      <c r="S46" s="114" t="s">
        <v>489</v>
      </c>
      <c r="T46" s="114" t="s">
        <v>420</v>
      </c>
      <c r="U46" s="115" t="s">
        <v>3</v>
      </c>
      <c r="V46" s="115" t="s">
        <v>3</v>
      </c>
      <c r="W46" s="116">
        <v>8.16</v>
      </c>
      <c r="X46" s="116">
        <v>9.49</v>
      </c>
      <c r="Y46" s="116">
        <v>53.31</v>
      </c>
      <c r="Z46" s="143">
        <v>2012</v>
      </c>
      <c r="AA46" s="144" t="s">
        <v>498</v>
      </c>
      <c r="AB46" s="107"/>
      <c r="AC46" s="107" t="s">
        <v>532</v>
      </c>
    </row>
    <row r="47" spans="2:29" s="32" customFormat="1" ht="20.399999999999999">
      <c r="B47" s="134" t="s">
        <v>11</v>
      </c>
      <c r="C47" s="135" t="s">
        <v>22</v>
      </c>
      <c r="D47" s="136" t="s">
        <v>2</v>
      </c>
      <c r="E47" s="135" t="s">
        <v>102</v>
      </c>
      <c r="F47" s="134" t="s">
        <v>27</v>
      </c>
      <c r="G47" s="137" t="s">
        <v>359</v>
      </c>
      <c r="H47" s="138"/>
      <c r="I47" s="139">
        <v>40662</v>
      </c>
      <c r="J47" s="140">
        <v>5.0999999999999996</v>
      </c>
      <c r="K47" s="140">
        <v>15.84</v>
      </c>
      <c r="L47" s="141">
        <v>9.3000000000000007</v>
      </c>
      <c r="M47" s="141">
        <v>11.35</v>
      </c>
      <c r="N47" s="141">
        <v>46.339999999999996</v>
      </c>
      <c r="O47" s="142">
        <v>88.8</v>
      </c>
      <c r="P47" s="111">
        <v>40962</v>
      </c>
      <c r="Q47" s="112">
        <v>40981</v>
      </c>
      <c r="R47" s="113" t="s">
        <v>18</v>
      </c>
      <c r="S47" s="114">
        <v>2.8</v>
      </c>
      <c r="T47" s="114">
        <v>8.6999999999999993</v>
      </c>
      <c r="U47" s="115" t="s">
        <v>3</v>
      </c>
      <c r="V47" s="115" t="s">
        <v>106</v>
      </c>
      <c r="W47" s="116">
        <v>8.4599999999999991</v>
      </c>
      <c r="X47" s="116">
        <v>9.43</v>
      </c>
      <c r="Y47" s="116">
        <v>48.492000000000004</v>
      </c>
      <c r="Z47" s="143">
        <v>40543</v>
      </c>
      <c r="AA47" s="144">
        <v>86.37</v>
      </c>
      <c r="AB47" s="107" t="s">
        <v>110</v>
      </c>
      <c r="AC47" s="107"/>
    </row>
    <row r="48" spans="2:29" s="32" customFormat="1" ht="30.6">
      <c r="B48" s="134" t="s">
        <v>13</v>
      </c>
      <c r="C48" s="135" t="s">
        <v>21</v>
      </c>
      <c r="D48" s="136" t="s">
        <v>2</v>
      </c>
      <c r="E48" s="135" t="s">
        <v>149</v>
      </c>
      <c r="F48" s="134" t="s">
        <v>532</v>
      </c>
      <c r="G48" s="137" t="s">
        <v>359</v>
      </c>
      <c r="H48" s="138"/>
      <c r="I48" s="139">
        <v>40724</v>
      </c>
      <c r="J48" s="140">
        <v>42.9</v>
      </c>
      <c r="K48" s="140">
        <v>17.98</v>
      </c>
      <c r="L48" s="141">
        <v>8.85</v>
      </c>
      <c r="M48" s="141">
        <v>11.5</v>
      </c>
      <c r="N48" s="141">
        <v>50.370000000000005</v>
      </c>
      <c r="O48" s="142">
        <v>849.1</v>
      </c>
      <c r="P48" s="111">
        <v>40975</v>
      </c>
      <c r="Q48" s="112">
        <v>41000</v>
      </c>
      <c r="R48" s="113" t="s">
        <v>18</v>
      </c>
      <c r="S48" s="114">
        <f>23.255+0.725</f>
        <v>23.98</v>
      </c>
      <c r="T48" s="114">
        <v>10.09</v>
      </c>
      <c r="U48" s="115" t="s">
        <v>3</v>
      </c>
      <c r="V48" s="115" t="s">
        <v>3</v>
      </c>
      <c r="W48" s="116" t="s">
        <v>108</v>
      </c>
      <c r="X48" s="116">
        <v>10</v>
      </c>
      <c r="Y48" s="116" t="s">
        <v>108</v>
      </c>
      <c r="Z48" s="143">
        <v>40543</v>
      </c>
      <c r="AA48" s="144" t="s">
        <v>108</v>
      </c>
      <c r="AB48" s="107"/>
      <c r="AC48" s="107" t="s">
        <v>265</v>
      </c>
    </row>
    <row r="49" spans="2:29" s="32" customFormat="1" ht="30.6">
      <c r="B49" s="134" t="s">
        <v>131</v>
      </c>
      <c r="C49" s="135" t="s">
        <v>464</v>
      </c>
      <c r="D49" s="136" t="s">
        <v>462</v>
      </c>
      <c r="E49" s="135" t="s">
        <v>161</v>
      </c>
      <c r="F49" s="134" t="s">
        <v>27</v>
      </c>
      <c r="G49" s="137" t="s">
        <v>359</v>
      </c>
      <c r="H49" s="138"/>
      <c r="I49" s="139">
        <v>40599</v>
      </c>
      <c r="J49" s="140">
        <v>0.625</v>
      </c>
      <c r="K49" s="140">
        <v>46</v>
      </c>
      <c r="L49" s="141">
        <v>8.57</v>
      </c>
      <c r="M49" s="141">
        <v>10.9</v>
      </c>
      <c r="N49" s="141">
        <v>52.2</v>
      </c>
      <c r="O49" s="142">
        <v>4.701632</v>
      </c>
      <c r="P49" s="111">
        <v>40983</v>
      </c>
      <c r="Q49" s="112">
        <v>40994</v>
      </c>
      <c r="R49" s="113" t="s">
        <v>18</v>
      </c>
      <c r="S49" s="201" t="s">
        <v>491</v>
      </c>
      <c r="T49" s="201" t="s">
        <v>421</v>
      </c>
      <c r="U49" s="115" t="s">
        <v>106</v>
      </c>
      <c r="V49" s="115" t="s">
        <v>3</v>
      </c>
      <c r="W49" s="116">
        <v>7.61</v>
      </c>
      <c r="X49" s="116">
        <v>9.58</v>
      </c>
      <c r="Y49" s="116">
        <v>44.35</v>
      </c>
      <c r="Z49" s="143">
        <v>41305</v>
      </c>
      <c r="AA49" s="144">
        <v>4.538411</v>
      </c>
      <c r="AB49" s="107" t="s">
        <v>110</v>
      </c>
      <c r="AC49" s="107"/>
    </row>
    <row r="50" spans="2:29" s="32" customFormat="1" ht="71.400000000000006">
      <c r="B50" s="134" t="s">
        <v>131</v>
      </c>
      <c r="C50" s="197" t="s">
        <v>560</v>
      </c>
      <c r="D50" s="136" t="s">
        <v>2</v>
      </c>
      <c r="E50" s="135" t="s">
        <v>132</v>
      </c>
      <c r="F50" s="134" t="s">
        <v>27</v>
      </c>
      <c r="G50" s="137" t="s">
        <v>359</v>
      </c>
      <c r="H50" s="138"/>
      <c r="I50" s="139">
        <v>40662</v>
      </c>
      <c r="J50" s="140">
        <v>8</v>
      </c>
      <c r="K50" s="140">
        <v>19.489999999999998</v>
      </c>
      <c r="L50" s="141">
        <v>8.4</v>
      </c>
      <c r="M50" s="141">
        <v>11.5</v>
      </c>
      <c r="N50" s="141">
        <v>43.38</v>
      </c>
      <c r="O50" s="142">
        <v>127</v>
      </c>
      <c r="P50" s="111">
        <v>40988</v>
      </c>
      <c r="Q50" s="112">
        <v>41000</v>
      </c>
      <c r="R50" s="113" t="s">
        <v>18</v>
      </c>
      <c r="S50" s="201" t="s">
        <v>262</v>
      </c>
      <c r="T50" s="114">
        <v>11.200000000000001</v>
      </c>
      <c r="U50" s="115" t="s">
        <v>106</v>
      </c>
      <c r="V50" s="115" t="s">
        <v>3</v>
      </c>
      <c r="W50" s="116">
        <v>7.41</v>
      </c>
      <c r="X50" s="116">
        <v>9.65</v>
      </c>
      <c r="Y50" s="116">
        <v>42</v>
      </c>
      <c r="Z50" s="143">
        <v>41364</v>
      </c>
      <c r="AA50" s="207" t="s">
        <v>261</v>
      </c>
      <c r="AB50" s="107" t="s">
        <v>110</v>
      </c>
      <c r="AC50" s="107"/>
    </row>
    <row r="51" spans="2:29" s="32" customFormat="1" ht="30.6">
      <c r="B51" s="134" t="s">
        <v>197</v>
      </c>
      <c r="C51" s="135" t="s">
        <v>198</v>
      </c>
      <c r="D51" s="136" t="s">
        <v>343</v>
      </c>
      <c r="E51" s="135" t="s">
        <v>199</v>
      </c>
      <c r="F51" s="134" t="s">
        <v>27</v>
      </c>
      <c r="G51" s="137" t="s">
        <v>359</v>
      </c>
      <c r="H51" s="138"/>
      <c r="I51" s="139">
        <v>40676</v>
      </c>
      <c r="J51" s="140">
        <v>2.8014000000000001</v>
      </c>
      <c r="K51" s="140">
        <v>18.72</v>
      </c>
      <c r="L51" s="141">
        <v>8.44</v>
      </c>
      <c r="M51" s="141">
        <v>11.5</v>
      </c>
      <c r="N51" s="141">
        <v>41.349999999999994</v>
      </c>
      <c r="O51" s="142">
        <v>32.9</v>
      </c>
      <c r="P51" s="111">
        <v>40998</v>
      </c>
      <c r="Q51" s="112">
        <v>41000</v>
      </c>
      <c r="R51" s="113" t="s">
        <v>105</v>
      </c>
      <c r="S51" s="114">
        <v>1.6</v>
      </c>
      <c r="T51" s="114">
        <v>10.63</v>
      </c>
      <c r="U51" s="115" t="s">
        <v>3</v>
      </c>
      <c r="V51" s="115" t="s">
        <v>3</v>
      </c>
      <c r="W51" s="116">
        <v>7.46</v>
      </c>
      <c r="X51" s="116">
        <v>10.25</v>
      </c>
      <c r="Y51" s="116">
        <v>40.98</v>
      </c>
      <c r="Z51" s="143">
        <v>40543</v>
      </c>
      <c r="AA51" s="144">
        <v>32.6</v>
      </c>
      <c r="AB51" s="107" t="s">
        <v>175</v>
      </c>
      <c r="AC51" s="107"/>
    </row>
    <row r="52" spans="2:29" s="32" customFormat="1" ht="20.399999999999999">
      <c r="B52" s="134" t="s">
        <v>123</v>
      </c>
      <c r="C52" s="135" t="s">
        <v>528</v>
      </c>
      <c r="D52" s="136" t="s">
        <v>393</v>
      </c>
      <c r="E52" s="135" t="s">
        <v>214</v>
      </c>
      <c r="F52" s="134" t="s">
        <v>27</v>
      </c>
      <c r="G52" s="137" t="s">
        <v>359</v>
      </c>
      <c r="H52" s="138"/>
      <c r="I52" s="139">
        <v>40886</v>
      </c>
      <c r="J52" s="140">
        <v>4.2069999999999999</v>
      </c>
      <c r="K52" s="140">
        <v>12.91</v>
      </c>
      <c r="L52" s="141"/>
      <c r="M52" s="141"/>
      <c r="N52" s="141"/>
      <c r="O52" s="142"/>
      <c r="P52" s="111">
        <v>41010</v>
      </c>
      <c r="Q52" s="112">
        <v>41010</v>
      </c>
      <c r="R52" s="113" t="s">
        <v>18</v>
      </c>
      <c r="S52" s="114">
        <v>1.75</v>
      </c>
      <c r="T52" s="114">
        <v>5.3</v>
      </c>
      <c r="U52" s="115" t="s">
        <v>3</v>
      </c>
      <c r="V52" s="115" t="s">
        <v>3</v>
      </c>
      <c r="W52" s="116">
        <v>8.17</v>
      </c>
      <c r="X52" s="116">
        <v>10.15</v>
      </c>
      <c r="Y52" s="116">
        <v>52.800000000000004</v>
      </c>
      <c r="Z52" s="143">
        <v>41029</v>
      </c>
      <c r="AA52" s="144">
        <v>99.5</v>
      </c>
      <c r="AB52" s="107"/>
      <c r="AC52" s="107"/>
    </row>
    <row r="53" spans="2:29" s="32" customFormat="1" ht="30.6">
      <c r="B53" s="134" t="s">
        <v>123</v>
      </c>
      <c r="C53" s="135" t="s">
        <v>529</v>
      </c>
      <c r="D53" s="136" t="s">
        <v>2</v>
      </c>
      <c r="E53" s="135" t="s">
        <v>125</v>
      </c>
      <c r="F53" s="134" t="s">
        <v>532</v>
      </c>
      <c r="G53" s="137" t="s">
        <v>359</v>
      </c>
      <c r="H53" s="138"/>
      <c r="I53" s="139">
        <v>40753</v>
      </c>
      <c r="J53" s="140">
        <v>95.5</v>
      </c>
      <c r="K53" s="140">
        <v>15.5</v>
      </c>
      <c r="L53" s="141">
        <v>8.74</v>
      </c>
      <c r="M53" s="141">
        <v>11.5</v>
      </c>
      <c r="N53" s="141">
        <v>52</v>
      </c>
      <c r="O53" s="142">
        <v>2059.6999999999998</v>
      </c>
      <c r="P53" s="111">
        <v>41030</v>
      </c>
      <c r="Q53" s="112">
        <v>41030</v>
      </c>
      <c r="R53" s="113" t="s">
        <v>18</v>
      </c>
      <c r="S53" s="114">
        <v>30.009</v>
      </c>
      <c r="T53" s="114">
        <v>5.2299999999999995</v>
      </c>
      <c r="U53" s="115" t="s">
        <v>3</v>
      </c>
      <c r="V53" s="115" t="s">
        <v>3</v>
      </c>
      <c r="W53" s="116">
        <v>8.0397999999999996</v>
      </c>
      <c r="X53" s="116">
        <v>10.15</v>
      </c>
      <c r="Y53" s="116">
        <v>52</v>
      </c>
      <c r="Z53" s="143">
        <v>40939</v>
      </c>
      <c r="AA53" s="144">
        <v>1920</v>
      </c>
      <c r="AB53" s="107"/>
      <c r="AC53" s="107"/>
    </row>
    <row r="54" spans="2:29" s="32" customFormat="1" ht="20.399999999999999">
      <c r="B54" s="134" t="s">
        <v>178</v>
      </c>
      <c r="C54" s="135" t="s">
        <v>516</v>
      </c>
      <c r="D54" s="136" t="s">
        <v>168</v>
      </c>
      <c r="E54" s="135" t="s">
        <v>182</v>
      </c>
      <c r="F54" s="134" t="s">
        <v>27</v>
      </c>
      <c r="G54" s="137" t="s">
        <v>359</v>
      </c>
      <c r="H54" s="138"/>
      <c r="I54" s="139">
        <v>40801</v>
      </c>
      <c r="J54" s="140">
        <v>6.9</v>
      </c>
      <c r="K54" s="140">
        <v>29.37</v>
      </c>
      <c r="L54" s="141">
        <v>8.68</v>
      </c>
      <c r="M54" s="141">
        <v>11.3</v>
      </c>
      <c r="N54" s="141">
        <v>50.18</v>
      </c>
      <c r="O54" s="142"/>
      <c r="P54" s="111">
        <v>41061</v>
      </c>
      <c r="Q54" s="112">
        <v>41079</v>
      </c>
      <c r="R54" s="113" t="s">
        <v>18</v>
      </c>
      <c r="S54" s="114">
        <v>3.9</v>
      </c>
      <c r="T54" s="114">
        <v>16.7</v>
      </c>
      <c r="U54" s="115" t="s">
        <v>3</v>
      </c>
      <c r="V54" s="115" t="s">
        <v>106</v>
      </c>
      <c r="W54" s="116">
        <v>7.91</v>
      </c>
      <c r="X54" s="116">
        <v>9.75</v>
      </c>
      <c r="Y54" s="116">
        <v>50.18</v>
      </c>
      <c r="Z54" s="143">
        <v>41345</v>
      </c>
      <c r="AA54" s="144"/>
      <c r="AB54" s="107" t="s">
        <v>183</v>
      </c>
      <c r="AC54" s="107"/>
    </row>
    <row r="55" spans="2:29" s="32" customFormat="1" ht="30.6">
      <c r="B55" s="134" t="s">
        <v>10</v>
      </c>
      <c r="C55" s="135" t="s">
        <v>20</v>
      </c>
      <c r="D55" s="136" t="s">
        <v>2</v>
      </c>
      <c r="E55" s="135">
        <v>44022</v>
      </c>
      <c r="F55" s="134" t="s">
        <v>532</v>
      </c>
      <c r="G55" s="137" t="s">
        <v>359</v>
      </c>
      <c r="H55" s="138"/>
      <c r="I55" s="139">
        <v>40665</v>
      </c>
      <c r="J55" s="140">
        <v>20.363</v>
      </c>
      <c r="K55" s="140">
        <v>10.48</v>
      </c>
      <c r="L55" s="141">
        <v>7.8</v>
      </c>
      <c r="M55" s="141">
        <v>11.5</v>
      </c>
      <c r="N55" s="141">
        <v>42.370000000000005</v>
      </c>
      <c r="O55" s="142">
        <v>733.4</v>
      </c>
      <c r="P55" s="111">
        <v>41066</v>
      </c>
      <c r="Q55" s="112">
        <v>41075</v>
      </c>
      <c r="R55" s="113" t="s">
        <v>105</v>
      </c>
      <c r="S55" s="114">
        <v>1.948</v>
      </c>
      <c r="T55" s="114">
        <v>0.9900000000000001</v>
      </c>
      <c r="U55" s="115" t="s">
        <v>3</v>
      </c>
      <c r="V55" s="115" t="s">
        <v>3</v>
      </c>
      <c r="W55" s="116">
        <v>6.9500000000000011</v>
      </c>
      <c r="X55" s="116">
        <v>9.7000000000000011</v>
      </c>
      <c r="Y55" s="116">
        <v>42.02</v>
      </c>
      <c r="Z55" s="143">
        <v>40543</v>
      </c>
      <c r="AA55" s="144">
        <v>741.5</v>
      </c>
      <c r="AB55" s="107"/>
      <c r="AC55" s="107"/>
    </row>
    <row r="56" spans="2:29" s="32" customFormat="1" ht="40.799999999999997">
      <c r="B56" s="134" t="s">
        <v>116</v>
      </c>
      <c r="C56" s="135" t="s">
        <v>117</v>
      </c>
      <c r="D56" s="136" t="s">
        <v>2</v>
      </c>
      <c r="E56" s="135" t="s">
        <v>119</v>
      </c>
      <c r="F56" s="134" t="s">
        <v>27</v>
      </c>
      <c r="G56" s="137" t="s">
        <v>359</v>
      </c>
      <c r="H56" s="138"/>
      <c r="I56" s="139">
        <v>40360</v>
      </c>
      <c r="J56" s="140" t="s">
        <v>572</v>
      </c>
      <c r="K56" s="199" t="s">
        <v>603</v>
      </c>
      <c r="L56" s="141">
        <v>8.41</v>
      </c>
      <c r="M56" s="141">
        <v>9.99</v>
      </c>
      <c r="N56" s="141">
        <v>53</v>
      </c>
      <c r="O56" s="142">
        <v>409.9</v>
      </c>
      <c r="P56" s="111">
        <v>41067</v>
      </c>
      <c r="Q56" s="112">
        <v>41067</v>
      </c>
      <c r="R56" s="113" t="s">
        <v>18</v>
      </c>
      <c r="S56" s="114">
        <v>24.326000000000001</v>
      </c>
      <c r="T56" s="114">
        <v>15.5</v>
      </c>
      <c r="U56" s="115" t="s">
        <v>3</v>
      </c>
      <c r="V56" s="115" t="s">
        <v>3</v>
      </c>
      <c r="W56" s="116">
        <v>8.41</v>
      </c>
      <c r="X56" s="116">
        <v>9.99</v>
      </c>
      <c r="Y56" s="116">
        <v>53</v>
      </c>
      <c r="Z56" s="143" t="s">
        <v>110</v>
      </c>
      <c r="AA56" s="144">
        <v>374.4</v>
      </c>
      <c r="AB56" s="107"/>
      <c r="AC56" s="107"/>
    </row>
    <row r="57" spans="2:29" s="32" customFormat="1" ht="30.6">
      <c r="B57" s="134" t="s">
        <v>127</v>
      </c>
      <c r="C57" s="135" t="s">
        <v>526</v>
      </c>
      <c r="D57" s="136" t="s">
        <v>393</v>
      </c>
      <c r="E57" s="135" t="s">
        <v>276</v>
      </c>
      <c r="F57" s="134" t="s">
        <v>532</v>
      </c>
      <c r="G57" s="137" t="s">
        <v>359</v>
      </c>
      <c r="H57" s="138"/>
      <c r="I57" s="139">
        <v>40865</v>
      </c>
      <c r="J57" s="140">
        <v>38.6</v>
      </c>
      <c r="K57" s="140">
        <v>9.4</v>
      </c>
      <c r="L57" s="141">
        <v>8.77</v>
      </c>
      <c r="M57" s="141">
        <v>11.75</v>
      </c>
      <c r="N57" s="141">
        <v>52.980000000000004</v>
      </c>
      <c r="O57" s="142">
        <v>1858.2159999999999</v>
      </c>
      <c r="P57" s="111">
        <v>41067</v>
      </c>
      <c r="Q57" s="112"/>
      <c r="R57" s="113" t="s">
        <v>18</v>
      </c>
      <c r="S57" s="114">
        <v>16.7</v>
      </c>
      <c r="T57" s="114">
        <v>4.08</v>
      </c>
      <c r="U57" s="115" t="s">
        <v>3</v>
      </c>
      <c r="V57" s="115" t="s">
        <v>3</v>
      </c>
      <c r="W57" s="116" t="s">
        <v>108</v>
      </c>
      <c r="X57" s="116" t="s">
        <v>108</v>
      </c>
      <c r="Y57" s="116" t="s">
        <v>108</v>
      </c>
      <c r="Z57" s="143">
        <v>41090</v>
      </c>
      <c r="AA57" s="144"/>
      <c r="AB57" s="107"/>
      <c r="AC57" s="107"/>
    </row>
    <row r="58" spans="2:29" s="32" customFormat="1" ht="20.399999999999999">
      <c r="B58" s="134" t="s">
        <v>14</v>
      </c>
      <c r="C58" s="135" t="s">
        <v>538</v>
      </c>
      <c r="D58" s="136" t="s">
        <v>2</v>
      </c>
      <c r="E58" s="135" t="s">
        <v>267</v>
      </c>
      <c r="F58" s="134" t="s">
        <v>532</v>
      </c>
      <c r="G58" s="137" t="s">
        <v>359</v>
      </c>
      <c r="H58" s="138"/>
      <c r="I58" s="139">
        <v>40756</v>
      </c>
      <c r="J58" s="140">
        <v>8.3000000000000007</v>
      </c>
      <c r="K58" s="140"/>
      <c r="L58" s="141"/>
      <c r="M58" s="141">
        <v>11.5</v>
      </c>
      <c r="N58" s="141"/>
      <c r="O58" s="142">
        <v>92.328000000000003</v>
      </c>
      <c r="P58" s="111">
        <v>41073</v>
      </c>
      <c r="Q58" s="112"/>
      <c r="R58" s="113" t="s">
        <v>18</v>
      </c>
      <c r="S58" s="114">
        <v>4.2342789999999999</v>
      </c>
      <c r="T58" s="114">
        <v>7.8100000000000005</v>
      </c>
      <c r="U58" s="115" t="s">
        <v>3</v>
      </c>
      <c r="V58" s="115" t="s">
        <v>3</v>
      </c>
      <c r="W58" s="116">
        <v>7.8100000000000005</v>
      </c>
      <c r="X58" s="116" t="s">
        <v>108</v>
      </c>
      <c r="Y58" s="116" t="s">
        <v>108</v>
      </c>
      <c r="Z58" s="143">
        <v>40908</v>
      </c>
      <c r="AA58" s="144">
        <f>69.986+11.9417+9.06735</f>
        <v>90.995050000000006</v>
      </c>
      <c r="AB58" s="107" t="s">
        <v>150</v>
      </c>
      <c r="AC58" s="107" t="s">
        <v>24</v>
      </c>
    </row>
    <row r="59" spans="2:29" s="32" customFormat="1" ht="20.399999999999999">
      <c r="B59" s="134" t="s">
        <v>123</v>
      </c>
      <c r="C59" s="135" t="s">
        <v>167</v>
      </c>
      <c r="D59" s="136" t="s">
        <v>168</v>
      </c>
      <c r="E59" s="135" t="s">
        <v>170</v>
      </c>
      <c r="F59" s="134" t="s">
        <v>27</v>
      </c>
      <c r="G59" s="137" t="s">
        <v>359</v>
      </c>
      <c r="H59" s="138"/>
      <c r="I59" s="139">
        <v>40918</v>
      </c>
      <c r="J59" s="140">
        <v>11.33</v>
      </c>
      <c r="K59" s="140">
        <v>17.47</v>
      </c>
      <c r="L59" s="141"/>
      <c r="M59" s="141"/>
      <c r="N59" s="141"/>
      <c r="O59" s="142"/>
      <c r="P59" s="111">
        <v>41108</v>
      </c>
      <c r="Q59" s="112">
        <v>41110</v>
      </c>
      <c r="R59" s="113" t="s">
        <v>18</v>
      </c>
      <c r="S59" s="114">
        <v>8.1</v>
      </c>
      <c r="T59" s="114">
        <v>12.7</v>
      </c>
      <c r="U59" s="115" t="s">
        <v>3</v>
      </c>
      <c r="V59" s="115" t="s">
        <v>3</v>
      </c>
      <c r="W59" s="116">
        <v>7.3400000000000007</v>
      </c>
      <c r="X59" s="116">
        <v>10.15</v>
      </c>
      <c r="Y59" s="116">
        <v>48.71</v>
      </c>
      <c r="Z59" s="143">
        <v>41090</v>
      </c>
      <c r="AA59" s="144">
        <v>202.44399999999999</v>
      </c>
      <c r="AB59" s="107"/>
      <c r="AC59" s="107"/>
    </row>
    <row r="60" spans="2:29" s="32" customFormat="1" ht="30.6">
      <c r="B60" s="134" t="s">
        <v>116</v>
      </c>
      <c r="C60" s="135" t="s">
        <v>117</v>
      </c>
      <c r="D60" s="136" t="s">
        <v>2</v>
      </c>
      <c r="E60" s="135" t="s">
        <v>120</v>
      </c>
      <c r="F60" s="134" t="s">
        <v>27</v>
      </c>
      <c r="G60" s="137" t="s">
        <v>248</v>
      </c>
      <c r="H60" s="138"/>
      <c r="I60" s="139">
        <v>40665</v>
      </c>
      <c r="J60" s="140" t="s">
        <v>108</v>
      </c>
      <c r="K60" s="140" t="s">
        <v>108</v>
      </c>
      <c r="L60" s="141">
        <v>9.06</v>
      </c>
      <c r="M60" s="141">
        <v>11.5</v>
      </c>
      <c r="N60" s="141">
        <v>49.69</v>
      </c>
      <c r="O60" s="142" t="s">
        <v>108</v>
      </c>
      <c r="P60" s="111">
        <v>41108</v>
      </c>
      <c r="Q60" s="112">
        <v>40909</v>
      </c>
      <c r="R60" s="113" t="s">
        <v>18</v>
      </c>
      <c r="S60" s="114" t="s">
        <v>108</v>
      </c>
      <c r="T60" s="114" t="s">
        <v>108</v>
      </c>
      <c r="U60" s="115" t="s">
        <v>108</v>
      </c>
      <c r="V60" s="115" t="s">
        <v>108</v>
      </c>
      <c r="W60" s="116">
        <v>8.41</v>
      </c>
      <c r="X60" s="116">
        <v>9.99</v>
      </c>
      <c r="Y60" s="116">
        <v>53</v>
      </c>
      <c r="Z60" s="143" t="s">
        <v>108</v>
      </c>
      <c r="AA60" s="144" t="s">
        <v>108</v>
      </c>
      <c r="AB60" s="107" t="s">
        <v>121</v>
      </c>
      <c r="AC60" s="107"/>
    </row>
    <row r="61" spans="2:29" s="32" customFormat="1" ht="30.6">
      <c r="B61" s="134" t="s">
        <v>116</v>
      </c>
      <c r="C61" s="135" t="s">
        <v>310</v>
      </c>
      <c r="D61" s="136" t="s">
        <v>220</v>
      </c>
      <c r="E61" s="135" t="s">
        <v>247</v>
      </c>
      <c r="F61" s="134" t="s">
        <v>27</v>
      </c>
      <c r="G61" s="137" t="s">
        <v>248</v>
      </c>
      <c r="H61" s="138"/>
      <c r="I61" s="139">
        <v>40665</v>
      </c>
      <c r="J61" s="140"/>
      <c r="K61" s="140"/>
      <c r="L61" s="141">
        <v>8.86</v>
      </c>
      <c r="M61" s="141">
        <v>11.25</v>
      </c>
      <c r="N61" s="141"/>
      <c r="O61" s="142" t="s">
        <v>108</v>
      </c>
      <c r="P61" s="111">
        <v>41108</v>
      </c>
      <c r="Q61" s="112">
        <v>40909</v>
      </c>
      <c r="R61" s="113" t="s">
        <v>18</v>
      </c>
      <c r="S61" s="114"/>
      <c r="T61" s="114"/>
      <c r="U61" s="115" t="s">
        <v>108</v>
      </c>
      <c r="V61" s="115" t="s">
        <v>108</v>
      </c>
      <c r="W61" s="116">
        <v>8.24</v>
      </c>
      <c r="X61" s="116">
        <v>9.99</v>
      </c>
      <c r="Y61" s="116">
        <v>53.400000000000006</v>
      </c>
      <c r="Z61" s="143" t="s">
        <v>108</v>
      </c>
      <c r="AA61" s="144" t="s">
        <v>108</v>
      </c>
      <c r="AB61" s="107"/>
      <c r="AC61" s="107"/>
    </row>
    <row r="62" spans="2:29" s="32" customFormat="1" ht="20.399999999999999">
      <c r="B62" s="134" t="s">
        <v>116</v>
      </c>
      <c r="C62" s="135" t="s">
        <v>230</v>
      </c>
      <c r="D62" s="136" t="s">
        <v>229</v>
      </c>
      <c r="E62" s="135" t="s">
        <v>252</v>
      </c>
      <c r="F62" s="134" t="s">
        <v>27</v>
      </c>
      <c r="G62" s="137" t="s">
        <v>248</v>
      </c>
      <c r="H62" s="138"/>
      <c r="I62" s="139">
        <v>40665</v>
      </c>
      <c r="J62" s="140" t="s">
        <v>108</v>
      </c>
      <c r="K62" s="140" t="s">
        <v>108</v>
      </c>
      <c r="L62" s="141">
        <v>9.14</v>
      </c>
      <c r="M62" s="141">
        <v>11.5</v>
      </c>
      <c r="N62" s="141">
        <v>51.17</v>
      </c>
      <c r="O62" s="142" t="s">
        <v>108</v>
      </c>
      <c r="P62" s="111">
        <v>41108</v>
      </c>
      <c r="Q62" s="112">
        <v>40909</v>
      </c>
      <c r="R62" s="113" t="s">
        <v>18</v>
      </c>
      <c r="S62" s="114" t="s">
        <v>108</v>
      </c>
      <c r="T62" s="114" t="s">
        <v>108</v>
      </c>
      <c r="U62" s="115" t="s">
        <v>108</v>
      </c>
      <c r="V62" s="115" t="s">
        <v>108</v>
      </c>
      <c r="W62" s="116">
        <v>8.3800000000000008</v>
      </c>
      <c r="X62" s="116">
        <v>9.99</v>
      </c>
      <c r="Y62" s="116">
        <v>51.349999999999994</v>
      </c>
      <c r="Z62" s="143" t="s">
        <v>108</v>
      </c>
      <c r="AA62" s="144" t="s">
        <v>108</v>
      </c>
      <c r="AB62" s="107" t="s">
        <v>108</v>
      </c>
      <c r="AC62" s="107"/>
    </row>
    <row r="63" spans="2:29" s="32" customFormat="1" ht="20.399999999999999">
      <c r="B63" s="134" t="s">
        <v>116</v>
      </c>
      <c r="C63" s="135" t="s">
        <v>224</v>
      </c>
      <c r="D63" s="136" t="s">
        <v>223</v>
      </c>
      <c r="E63" s="135" t="s">
        <v>255</v>
      </c>
      <c r="F63" s="134" t="s">
        <v>27</v>
      </c>
      <c r="G63" s="137" t="s">
        <v>248</v>
      </c>
      <c r="H63" s="138"/>
      <c r="I63" s="139">
        <v>40665</v>
      </c>
      <c r="J63" s="140" t="s">
        <v>108</v>
      </c>
      <c r="K63" s="140" t="s">
        <v>108</v>
      </c>
      <c r="L63" s="141"/>
      <c r="M63" s="141">
        <v>12.1</v>
      </c>
      <c r="N63" s="141">
        <v>53.6</v>
      </c>
      <c r="O63" s="142" t="s">
        <v>108</v>
      </c>
      <c r="P63" s="111">
        <v>41108</v>
      </c>
      <c r="Q63" s="112">
        <v>40909</v>
      </c>
      <c r="R63" s="113" t="s">
        <v>18</v>
      </c>
      <c r="S63" s="114" t="s">
        <v>108</v>
      </c>
      <c r="T63" s="114" t="s">
        <v>108</v>
      </c>
      <c r="U63" s="115" t="s">
        <v>108</v>
      </c>
      <c r="V63" s="115" t="s">
        <v>108</v>
      </c>
      <c r="W63" s="116">
        <v>8.64</v>
      </c>
      <c r="X63" s="116">
        <v>9.99</v>
      </c>
      <c r="Y63" s="116">
        <v>55.000000000000007</v>
      </c>
      <c r="Z63" s="143" t="s">
        <v>108</v>
      </c>
      <c r="AA63" s="144" t="s">
        <v>108</v>
      </c>
      <c r="AB63" s="107" t="s">
        <v>121</v>
      </c>
      <c r="AC63" s="107"/>
    </row>
    <row r="64" spans="2:29" s="32" customFormat="1" ht="30.6">
      <c r="B64" s="134" t="s">
        <v>9</v>
      </c>
      <c r="C64" s="135" t="s">
        <v>19</v>
      </c>
      <c r="D64" s="136" t="s">
        <v>2</v>
      </c>
      <c r="E64" s="135" t="s">
        <v>16</v>
      </c>
      <c r="F64" s="134" t="s">
        <v>115</v>
      </c>
      <c r="G64" s="137" t="s">
        <v>359</v>
      </c>
      <c r="H64" s="138"/>
      <c r="I64" s="139">
        <v>40843</v>
      </c>
      <c r="J64" s="140">
        <v>37.008341999999999</v>
      </c>
      <c r="K64" s="140">
        <v>17.8</v>
      </c>
      <c r="L64" s="141">
        <v>8.77</v>
      </c>
      <c r="M64" s="141">
        <v>11.4</v>
      </c>
      <c r="N64" s="141">
        <v>50.839999999999996</v>
      </c>
      <c r="O64" s="142">
        <v>716.11434899999995</v>
      </c>
      <c r="P64" s="111">
        <v>41171</v>
      </c>
      <c r="Q64" s="112">
        <v>41183</v>
      </c>
      <c r="R64" s="113" t="s">
        <v>105</v>
      </c>
      <c r="S64" s="114">
        <v>17.127191</v>
      </c>
      <c r="T64" s="114">
        <v>8.3699999999999992</v>
      </c>
      <c r="U64" s="115" t="s">
        <v>3</v>
      </c>
      <c r="V64" s="115" t="s">
        <v>3</v>
      </c>
      <c r="W64" s="116">
        <v>7.5600000000000005</v>
      </c>
      <c r="X64" s="116">
        <v>9.34</v>
      </c>
      <c r="Y64" s="116">
        <v>48.1</v>
      </c>
      <c r="Z64" s="145" t="s">
        <v>501</v>
      </c>
      <c r="AA64" s="144">
        <v>706.38573599999995</v>
      </c>
      <c r="AB64" s="107"/>
      <c r="AC64" s="107"/>
    </row>
    <row r="65" spans="2:29" s="32" customFormat="1" ht="30.6">
      <c r="B65" s="134" t="s">
        <v>6</v>
      </c>
      <c r="C65" s="135" t="s">
        <v>7</v>
      </c>
      <c r="D65" s="136" t="s">
        <v>2</v>
      </c>
      <c r="E65" s="135" t="s">
        <v>8</v>
      </c>
      <c r="F65" s="134" t="s">
        <v>27</v>
      </c>
      <c r="G65" s="137" t="s">
        <v>359</v>
      </c>
      <c r="H65" s="138"/>
      <c r="I65" s="139">
        <v>41061</v>
      </c>
      <c r="J65" s="140">
        <v>10.586</v>
      </c>
      <c r="K65" s="140">
        <v>24.71</v>
      </c>
      <c r="L65" s="141">
        <v>8.23</v>
      </c>
      <c r="M65" s="141">
        <v>11.3</v>
      </c>
      <c r="N65" s="141">
        <v>45</v>
      </c>
      <c r="O65" s="142">
        <v>135.82</v>
      </c>
      <c r="P65" s="111">
        <v>41233</v>
      </c>
      <c r="Q65" s="112">
        <v>41214</v>
      </c>
      <c r="R65" s="113" t="s">
        <v>18</v>
      </c>
      <c r="S65" s="114">
        <v>5.2</v>
      </c>
      <c r="T65" s="114">
        <v>12</v>
      </c>
      <c r="U65" s="115" t="s">
        <v>3</v>
      </c>
      <c r="V65" s="115" t="s">
        <v>3</v>
      </c>
      <c r="W65" s="116">
        <v>7.23</v>
      </c>
      <c r="X65" s="116">
        <v>10</v>
      </c>
      <c r="Y65" s="116">
        <v>34.380000000000003</v>
      </c>
      <c r="Z65" s="143">
        <v>41608</v>
      </c>
      <c r="AA65" s="144">
        <v>132.01499999999999</v>
      </c>
      <c r="AB65" s="107" t="s">
        <v>110</v>
      </c>
      <c r="AC65" s="107"/>
    </row>
    <row r="66" spans="2:29" s="32" customFormat="1" ht="30.6">
      <c r="B66" s="134" t="s">
        <v>135</v>
      </c>
      <c r="C66" s="135" t="s">
        <v>534</v>
      </c>
      <c r="D66" s="136" t="s">
        <v>2</v>
      </c>
      <c r="E66" s="135" t="s">
        <v>136</v>
      </c>
      <c r="F66" s="134" t="s">
        <v>27</v>
      </c>
      <c r="G66" s="137" t="s">
        <v>359</v>
      </c>
      <c r="H66" s="138"/>
      <c r="I66" s="139">
        <v>40945</v>
      </c>
      <c r="J66" s="140">
        <v>5.7222499999999998</v>
      </c>
      <c r="K66" s="140">
        <v>15.9</v>
      </c>
      <c r="L66" s="141">
        <v>8.4710000000000001</v>
      </c>
      <c r="M66" s="141">
        <v>11.3</v>
      </c>
      <c r="N66" s="141">
        <v>43.71</v>
      </c>
      <c r="O66" s="142">
        <v>112.906991</v>
      </c>
      <c r="P66" s="111">
        <v>41255</v>
      </c>
      <c r="Q66" s="112">
        <v>41102</v>
      </c>
      <c r="R66" s="113" t="s">
        <v>18</v>
      </c>
      <c r="S66" s="114">
        <v>2.2871069999999998</v>
      </c>
      <c r="T66" s="114"/>
      <c r="U66" s="115" t="s">
        <v>3</v>
      </c>
      <c r="V66" s="115" t="s">
        <v>106</v>
      </c>
      <c r="W66" s="116"/>
      <c r="X66" s="116">
        <v>9.75</v>
      </c>
      <c r="Y66" s="116"/>
      <c r="Z66" s="143">
        <v>40816</v>
      </c>
      <c r="AA66" s="144" t="s">
        <v>108</v>
      </c>
      <c r="AB66" s="107"/>
      <c r="AC66" s="107"/>
    </row>
    <row r="67" spans="2:29" s="32" customFormat="1" ht="20.399999999999999">
      <c r="B67" s="134" t="s">
        <v>135</v>
      </c>
      <c r="C67" s="135" t="s">
        <v>517</v>
      </c>
      <c r="D67" s="136" t="s">
        <v>393</v>
      </c>
      <c r="E67" s="135" t="s">
        <v>209</v>
      </c>
      <c r="F67" s="134" t="s">
        <v>532</v>
      </c>
      <c r="G67" s="137" t="s">
        <v>359</v>
      </c>
      <c r="H67" s="138"/>
      <c r="I67" s="139">
        <v>40848</v>
      </c>
      <c r="J67" s="140" t="s">
        <v>478</v>
      </c>
      <c r="K67" s="140">
        <v>9.9</v>
      </c>
      <c r="L67" s="141">
        <v>7.68</v>
      </c>
      <c r="M67" s="141">
        <v>10.9</v>
      </c>
      <c r="N67" s="141">
        <v>43.29</v>
      </c>
      <c r="O67" s="142">
        <v>30.171206999999999</v>
      </c>
      <c r="P67" s="111">
        <v>41381</v>
      </c>
      <c r="Q67" s="112">
        <v>40998</v>
      </c>
      <c r="R67" s="113" t="s">
        <v>18</v>
      </c>
      <c r="S67" s="114" t="s">
        <v>488</v>
      </c>
      <c r="T67" s="114"/>
      <c r="U67" s="115" t="s">
        <v>3</v>
      </c>
      <c r="V67" s="115" t="s">
        <v>106</v>
      </c>
      <c r="W67" s="116">
        <v>7.242</v>
      </c>
      <c r="X67" s="116">
        <v>9.75</v>
      </c>
      <c r="Y67" s="116">
        <v>45.794000000000004</v>
      </c>
      <c r="Z67" s="143">
        <v>40724</v>
      </c>
      <c r="AA67" s="144" t="s">
        <v>108</v>
      </c>
      <c r="AB67" s="107"/>
      <c r="AC67" s="107"/>
    </row>
    <row r="68" spans="2:29" s="32" customFormat="1" ht="20.399999999999999">
      <c r="B68" s="134" t="s">
        <v>123</v>
      </c>
      <c r="C68" s="135" t="s">
        <v>541</v>
      </c>
      <c r="D68" s="136" t="s">
        <v>462</v>
      </c>
      <c r="E68" s="135" t="s">
        <v>154</v>
      </c>
      <c r="F68" s="134" t="s">
        <v>27</v>
      </c>
      <c r="G68" s="137" t="s">
        <v>359</v>
      </c>
      <c r="H68" s="138"/>
      <c r="I68" s="139">
        <v>41167</v>
      </c>
      <c r="J68" s="140">
        <v>6.6532439999999999</v>
      </c>
      <c r="K68" s="140">
        <v>23.18</v>
      </c>
      <c r="L68" s="141">
        <v>8.64</v>
      </c>
      <c r="M68" s="141">
        <v>10.9</v>
      </c>
      <c r="N68" s="141">
        <v>53.42</v>
      </c>
      <c r="O68" s="142">
        <v>95.797863000000007</v>
      </c>
      <c r="P68" s="111">
        <v>41395</v>
      </c>
      <c r="Q68" s="112">
        <v>41395</v>
      </c>
      <c r="R68" s="113" t="s">
        <v>18</v>
      </c>
      <c r="S68" s="114">
        <v>3.35</v>
      </c>
      <c r="T68" s="114">
        <v>11.67</v>
      </c>
      <c r="U68" s="115" t="s">
        <v>3</v>
      </c>
      <c r="V68" s="115" t="s">
        <v>3</v>
      </c>
      <c r="W68" s="116">
        <v>8.0299999999999994</v>
      </c>
      <c r="X68" s="116">
        <v>9.75</v>
      </c>
      <c r="Y68" s="116">
        <v>53.42</v>
      </c>
      <c r="Z68" s="143">
        <v>41274</v>
      </c>
      <c r="AA68" s="144">
        <v>89.7</v>
      </c>
      <c r="AB68" s="107"/>
      <c r="AC68" s="107"/>
    </row>
    <row r="69" spans="2:29" s="32" customFormat="1" ht="30.6">
      <c r="B69" s="134" t="s">
        <v>200</v>
      </c>
      <c r="C69" s="135" t="s">
        <v>201</v>
      </c>
      <c r="D69" s="136" t="s">
        <v>343</v>
      </c>
      <c r="E69" s="135" t="s">
        <v>202</v>
      </c>
      <c r="F69" s="134" t="s">
        <v>27</v>
      </c>
      <c r="G69" s="137" t="s">
        <v>359</v>
      </c>
      <c r="H69" s="138"/>
      <c r="I69" s="139">
        <v>41043</v>
      </c>
      <c r="J69" s="140">
        <v>1.113931</v>
      </c>
      <c r="K69" s="140">
        <v>18.3</v>
      </c>
      <c r="L69" s="141">
        <v>7.87</v>
      </c>
      <c r="M69" s="141">
        <v>10.25</v>
      </c>
      <c r="N69" s="141">
        <v>40.75</v>
      </c>
      <c r="O69" s="142">
        <v>22.319759999999999</v>
      </c>
      <c r="P69" s="111">
        <v>41453</v>
      </c>
      <c r="Q69" s="112">
        <v>41091</v>
      </c>
      <c r="R69" s="113" t="s">
        <v>18</v>
      </c>
      <c r="S69" s="114">
        <v>0.92537999999999998</v>
      </c>
      <c r="T69" s="114">
        <v>15.2</v>
      </c>
      <c r="U69" s="115" t="s">
        <v>3</v>
      </c>
      <c r="V69" s="115" t="s">
        <v>106</v>
      </c>
      <c r="W69" s="116">
        <v>7.4899999999999993</v>
      </c>
      <c r="X69" s="116">
        <v>9.6</v>
      </c>
      <c r="Y69" s="116">
        <v>40.75</v>
      </c>
      <c r="Z69" s="143">
        <v>40908</v>
      </c>
      <c r="AA69" s="144">
        <v>22.507000000000001</v>
      </c>
      <c r="AB69" s="107" t="s">
        <v>175</v>
      </c>
      <c r="AC69" s="107"/>
    </row>
    <row r="70" spans="2:29" s="32" customFormat="1" ht="20.399999999999999">
      <c r="B70" s="134" t="s">
        <v>186</v>
      </c>
      <c r="C70" s="135" t="s">
        <v>187</v>
      </c>
      <c r="D70" s="136" t="s">
        <v>229</v>
      </c>
      <c r="E70" s="135" t="s">
        <v>193</v>
      </c>
      <c r="F70" s="134" t="s">
        <v>27</v>
      </c>
      <c r="G70" s="137" t="s">
        <v>189</v>
      </c>
      <c r="H70" s="138"/>
      <c r="I70" s="139">
        <v>41456</v>
      </c>
      <c r="J70" s="140">
        <v>2.6</v>
      </c>
      <c r="K70" s="140">
        <v>3.7</v>
      </c>
      <c r="L70" s="141" t="s">
        <v>108</v>
      </c>
      <c r="M70" s="141" t="s">
        <v>108</v>
      </c>
      <c r="N70" s="141" t="s">
        <v>108</v>
      </c>
      <c r="O70" s="142" t="s">
        <v>108</v>
      </c>
      <c r="P70" s="111">
        <v>41516</v>
      </c>
      <c r="Q70" s="112">
        <v>41730</v>
      </c>
      <c r="R70" s="113" t="s">
        <v>18</v>
      </c>
      <c r="S70" s="114">
        <v>2.6</v>
      </c>
      <c r="T70" s="114">
        <v>3.6999999999999997</v>
      </c>
      <c r="U70" s="115" t="s">
        <v>3</v>
      </c>
      <c r="V70" s="115" t="s">
        <v>3</v>
      </c>
      <c r="W70" s="116" t="s">
        <v>108</v>
      </c>
      <c r="X70" s="116" t="s">
        <v>108</v>
      </c>
      <c r="Y70" s="116" t="s">
        <v>108</v>
      </c>
      <c r="Z70" s="143" t="s">
        <v>108</v>
      </c>
      <c r="AA70" s="144" t="s">
        <v>108</v>
      </c>
      <c r="AB70" s="107" t="s">
        <v>108</v>
      </c>
      <c r="AC70" s="107"/>
    </row>
    <row r="71" spans="2:29" s="32" customFormat="1" ht="20.399999999999999">
      <c r="B71" s="134" t="s">
        <v>218</v>
      </c>
      <c r="C71" s="135" t="s">
        <v>518</v>
      </c>
      <c r="D71" s="136" t="s">
        <v>458</v>
      </c>
      <c r="E71" s="135" t="s">
        <v>236</v>
      </c>
      <c r="F71" s="134"/>
      <c r="G71" s="137" t="s">
        <v>359</v>
      </c>
      <c r="H71" s="138"/>
      <c r="I71" s="139">
        <v>41274</v>
      </c>
      <c r="J71" s="140">
        <v>0.56000000000000005</v>
      </c>
      <c r="K71" s="140"/>
      <c r="L71" s="141"/>
      <c r="M71" s="141"/>
      <c r="N71" s="141"/>
      <c r="O71" s="142"/>
      <c r="P71" s="111">
        <v>41516</v>
      </c>
      <c r="Q71" s="112"/>
      <c r="R71" s="113"/>
      <c r="S71" s="114"/>
      <c r="T71" s="114"/>
      <c r="U71" s="115"/>
      <c r="V71" s="115"/>
      <c r="W71" s="116"/>
      <c r="X71" s="116">
        <v>9.65</v>
      </c>
      <c r="Y71" s="116"/>
      <c r="Z71" s="143">
        <v>40908</v>
      </c>
      <c r="AA71" s="144"/>
      <c r="AB71" s="107"/>
      <c r="AC71" s="107"/>
    </row>
    <row r="72" spans="2:29" s="32" customFormat="1" ht="30.6">
      <c r="B72" s="134" t="s">
        <v>186</v>
      </c>
      <c r="C72" s="135" t="s">
        <v>188</v>
      </c>
      <c r="D72" s="136" t="s">
        <v>343</v>
      </c>
      <c r="E72" s="135" t="s">
        <v>192</v>
      </c>
      <c r="F72" s="134" t="s">
        <v>27</v>
      </c>
      <c r="G72" s="137" t="s">
        <v>359</v>
      </c>
      <c r="H72" s="138"/>
      <c r="I72" s="139">
        <v>41361</v>
      </c>
      <c r="J72" s="140">
        <v>27.2</v>
      </c>
      <c r="K72" s="140">
        <v>17.100000000000001</v>
      </c>
      <c r="L72" s="141">
        <v>8</v>
      </c>
      <c r="M72" s="141">
        <v>10.6</v>
      </c>
      <c r="N72" s="141">
        <v>51.5</v>
      </c>
      <c r="O72" s="142">
        <v>623.84400000000005</v>
      </c>
      <c r="P72" s="111">
        <v>41541</v>
      </c>
      <c r="Q72" s="112">
        <v>41548</v>
      </c>
      <c r="R72" s="113" t="s">
        <v>105</v>
      </c>
      <c r="S72" s="114">
        <v>13.914999999999999</v>
      </c>
      <c r="T72" s="114">
        <v>8.6</v>
      </c>
      <c r="U72" s="115" t="s">
        <v>3</v>
      </c>
      <c r="V72" s="115" t="s">
        <v>3</v>
      </c>
      <c r="W72" s="116">
        <v>7.5</v>
      </c>
      <c r="X72" s="116">
        <v>9.629999999999999</v>
      </c>
      <c r="Y72" s="116">
        <v>51.53</v>
      </c>
      <c r="Z72" s="143">
        <v>41274</v>
      </c>
      <c r="AA72" s="144">
        <v>609.37</v>
      </c>
      <c r="AB72" s="107" t="s">
        <v>110</v>
      </c>
      <c r="AC72" s="107"/>
    </row>
    <row r="73" spans="2:29" s="32" customFormat="1" ht="30.6">
      <c r="B73" s="134" t="s">
        <v>139</v>
      </c>
      <c r="C73" s="135" t="s">
        <v>140</v>
      </c>
      <c r="D73" s="136" t="s">
        <v>2</v>
      </c>
      <c r="E73" s="135" t="s">
        <v>143</v>
      </c>
      <c r="F73" s="134" t="s">
        <v>532</v>
      </c>
      <c r="G73" s="137" t="s">
        <v>359</v>
      </c>
      <c r="H73" s="138"/>
      <c r="I73" s="139">
        <v>41257</v>
      </c>
      <c r="J73" s="140">
        <v>24.6</v>
      </c>
      <c r="K73" s="140">
        <v>19.899999999999999</v>
      </c>
      <c r="L73" s="141">
        <v>8.18</v>
      </c>
      <c r="M73" s="141">
        <v>10.9</v>
      </c>
      <c r="N73" s="141">
        <v>45.22</v>
      </c>
      <c r="O73" s="142">
        <v>481.8</v>
      </c>
      <c r="P73" s="111">
        <v>41543</v>
      </c>
      <c r="Q73" s="112">
        <v>41558</v>
      </c>
      <c r="R73" s="113" t="s">
        <v>18</v>
      </c>
      <c r="S73" s="114">
        <v>8.5</v>
      </c>
      <c r="T73" s="114" t="s">
        <v>422</v>
      </c>
      <c r="U73" s="115" t="s">
        <v>3</v>
      </c>
      <c r="V73" s="115" t="s">
        <v>3</v>
      </c>
      <c r="W73" s="116">
        <v>7.59</v>
      </c>
      <c r="X73" s="116">
        <v>9.9</v>
      </c>
      <c r="Y73" s="116">
        <v>45.23</v>
      </c>
      <c r="Z73" s="143" t="s">
        <v>110</v>
      </c>
      <c r="AA73" s="144">
        <v>448.8</v>
      </c>
      <c r="AB73" s="107" t="s">
        <v>147</v>
      </c>
      <c r="AC73" s="107"/>
    </row>
    <row r="74" spans="2:29" s="32" customFormat="1" ht="30.6">
      <c r="B74" s="134" t="s">
        <v>12</v>
      </c>
      <c r="C74" s="135" t="s">
        <v>23</v>
      </c>
      <c r="D74" s="136" t="s">
        <v>2</v>
      </c>
      <c r="E74" s="135" t="s">
        <v>17</v>
      </c>
      <c r="F74" s="134" t="s">
        <v>27</v>
      </c>
      <c r="G74" s="137" t="s">
        <v>359</v>
      </c>
      <c r="H74" s="138"/>
      <c r="I74" s="139">
        <v>41271</v>
      </c>
      <c r="J74" s="140">
        <v>12.317702000000001</v>
      </c>
      <c r="K74" s="140">
        <v>15.05</v>
      </c>
      <c r="L74" s="141">
        <v>8.07</v>
      </c>
      <c r="M74" s="141">
        <v>10.9</v>
      </c>
      <c r="N74" s="141">
        <v>44.753999999999998</v>
      </c>
      <c r="O74" s="142">
        <v>385.99400000000003</v>
      </c>
      <c r="P74" s="111">
        <v>41572</v>
      </c>
      <c r="Q74" s="112">
        <v>41482</v>
      </c>
      <c r="R74" s="113" t="s">
        <v>105</v>
      </c>
      <c r="S74" s="114">
        <v>6.9039999999999999</v>
      </c>
      <c r="T74" s="114">
        <v>8.08</v>
      </c>
      <c r="U74" s="115" t="s">
        <v>3</v>
      </c>
      <c r="V74" s="115" t="s">
        <v>106</v>
      </c>
      <c r="W74" s="116">
        <v>7.59</v>
      </c>
      <c r="X74" s="116">
        <v>9.7000000000000011</v>
      </c>
      <c r="Y74" s="116">
        <v>44.695</v>
      </c>
      <c r="Z74" s="143">
        <v>41851</v>
      </c>
      <c r="AA74" s="144">
        <v>384.7</v>
      </c>
      <c r="AB74" s="107" t="s">
        <v>110</v>
      </c>
      <c r="AC74" s="107"/>
    </row>
    <row r="75" spans="2:29" s="32" customFormat="1" ht="20.399999999999999">
      <c r="B75" s="134" t="s">
        <v>123</v>
      </c>
      <c r="C75" s="135" t="s">
        <v>463</v>
      </c>
      <c r="D75" s="136" t="s">
        <v>462</v>
      </c>
      <c r="E75" s="135" t="s">
        <v>155</v>
      </c>
      <c r="F75" s="134" t="s">
        <v>27</v>
      </c>
      <c r="G75" s="137" t="s">
        <v>359</v>
      </c>
      <c r="H75" s="138"/>
      <c r="I75" s="139">
        <v>41344</v>
      </c>
      <c r="J75" s="140">
        <v>29.994809</v>
      </c>
      <c r="K75" s="140">
        <v>14.69</v>
      </c>
      <c r="L75" s="141">
        <v>8.2100000000000009</v>
      </c>
      <c r="M75" s="141">
        <v>10.9</v>
      </c>
      <c r="N75" s="141">
        <v>53.64</v>
      </c>
      <c r="O75" s="142">
        <v>651.57198700000004</v>
      </c>
      <c r="P75" s="111">
        <v>41600</v>
      </c>
      <c r="Q75" s="112">
        <v>41600</v>
      </c>
      <c r="R75" s="113" t="s">
        <v>18</v>
      </c>
      <c r="S75" s="114">
        <v>11.9</v>
      </c>
      <c r="T75" s="114">
        <v>5.4</v>
      </c>
      <c r="U75" s="115" t="s">
        <v>3</v>
      </c>
      <c r="V75" s="115" t="s">
        <v>3</v>
      </c>
      <c r="W75" s="116">
        <v>7.585</v>
      </c>
      <c r="X75" s="116">
        <v>9.75</v>
      </c>
      <c r="Y75" s="116">
        <v>53.64</v>
      </c>
      <c r="Z75" s="143">
        <v>41608</v>
      </c>
      <c r="AA75" s="144">
        <v>610</v>
      </c>
      <c r="AB75" s="107"/>
      <c r="AC75" s="107"/>
    </row>
    <row r="76" spans="2:29" s="32" customFormat="1" ht="30.6">
      <c r="B76" s="134" t="s">
        <v>127</v>
      </c>
      <c r="C76" s="135" t="s">
        <v>128</v>
      </c>
      <c r="D76" s="136" t="s">
        <v>2</v>
      </c>
      <c r="E76" s="135" t="s">
        <v>130</v>
      </c>
      <c r="F76" s="134" t="s">
        <v>532</v>
      </c>
      <c r="G76" s="137" t="s">
        <v>359</v>
      </c>
      <c r="H76" s="138"/>
      <c r="I76" s="139">
        <v>41394</v>
      </c>
      <c r="J76" s="140">
        <v>58.618000000000002</v>
      </c>
      <c r="K76" s="140">
        <v>10.1</v>
      </c>
      <c r="L76" s="141">
        <v>8.68</v>
      </c>
      <c r="M76" s="141">
        <v>11.25</v>
      </c>
      <c r="N76" s="141">
        <v>51.690000000000005</v>
      </c>
      <c r="O76" s="142">
        <v>2493.1</v>
      </c>
      <c r="P76" s="111">
        <v>41627</v>
      </c>
      <c r="Q76" s="112">
        <v>41640</v>
      </c>
      <c r="R76" s="113" t="s">
        <v>18</v>
      </c>
      <c r="S76" s="114">
        <v>26</v>
      </c>
      <c r="T76" s="114">
        <v>4.5</v>
      </c>
      <c r="U76" s="115" t="s">
        <v>3</v>
      </c>
      <c r="V76" s="115" t="s">
        <v>3</v>
      </c>
      <c r="W76" s="116">
        <v>8.16</v>
      </c>
      <c r="X76" s="116">
        <v>10.25</v>
      </c>
      <c r="Y76" s="116">
        <v>51.690000000000005</v>
      </c>
      <c r="Z76" s="143">
        <v>42004</v>
      </c>
      <c r="AA76" s="144">
        <v>2425.6999999999998</v>
      </c>
      <c r="AB76" s="107" t="s">
        <v>146</v>
      </c>
      <c r="AC76" s="107"/>
    </row>
    <row r="77" spans="2:29" s="32" customFormat="1" ht="30.6">
      <c r="B77" s="134" t="s">
        <v>217</v>
      </c>
      <c r="C77" s="135" t="s">
        <v>232</v>
      </c>
      <c r="D77" s="136" t="s">
        <v>458</v>
      </c>
      <c r="E77" s="135" t="s">
        <v>233</v>
      </c>
      <c r="F77" s="134"/>
      <c r="G77" s="137" t="s">
        <v>359</v>
      </c>
      <c r="H77" s="138"/>
      <c r="I77" s="139">
        <v>41453</v>
      </c>
      <c r="J77" s="140">
        <v>1.468</v>
      </c>
      <c r="K77" s="140"/>
      <c r="L77" s="141"/>
      <c r="M77" s="141"/>
      <c r="N77" s="141"/>
      <c r="O77" s="142"/>
      <c r="P77" s="111">
        <v>41635</v>
      </c>
      <c r="Q77" s="112"/>
      <c r="R77" s="113" t="s">
        <v>18</v>
      </c>
      <c r="S77" s="114">
        <v>0.80079999999999996</v>
      </c>
      <c r="T77" s="114">
        <v>0</v>
      </c>
      <c r="U77" s="115" t="s">
        <v>3</v>
      </c>
      <c r="V77" s="115" t="s">
        <v>3</v>
      </c>
      <c r="W77" s="116">
        <v>7.84</v>
      </c>
      <c r="X77" s="116">
        <v>9.2299999999999986</v>
      </c>
      <c r="Y77" s="116" t="s">
        <v>108</v>
      </c>
      <c r="Z77" s="143">
        <v>41274</v>
      </c>
      <c r="AA77" s="144">
        <v>11.536</v>
      </c>
      <c r="AB77" s="107"/>
      <c r="AC77" s="107"/>
    </row>
    <row r="78" spans="2:29" s="32" customFormat="1" ht="20.399999999999999">
      <c r="B78" s="134" t="s">
        <v>127</v>
      </c>
      <c r="C78" s="135" t="s">
        <v>173</v>
      </c>
      <c r="D78" s="136" t="s">
        <v>174</v>
      </c>
      <c r="E78" s="135" t="s">
        <v>177</v>
      </c>
      <c r="F78" s="134" t="s">
        <v>27</v>
      </c>
      <c r="G78" s="137" t="s">
        <v>359</v>
      </c>
      <c r="H78" s="138"/>
      <c r="I78" s="139">
        <v>41423</v>
      </c>
      <c r="J78" s="140">
        <f>7.116+0.028</f>
        <v>7.1439999999999992</v>
      </c>
      <c r="K78" s="140">
        <v>16.8</v>
      </c>
      <c r="L78" s="141">
        <v>8.6300000000000008</v>
      </c>
      <c r="M78" s="141">
        <v>11.25</v>
      </c>
      <c r="N78" s="141">
        <v>51.84</v>
      </c>
      <c r="O78" s="142">
        <v>192.829644</v>
      </c>
      <c r="P78" s="111">
        <v>41648</v>
      </c>
      <c r="Q78" s="112">
        <v>41698</v>
      </c>
      <c r="R78" s="113" t="s">
        <v>18</v>
      </c>
      <c r="S78" s="114">
        <f>4.972+0.028</f>
        <v>5</v>
      </c>
      <c r="T78" s="114">
        <v>11.799999999999999</v>
      </c>
      <c r="U78" s="115" t="s">
        <v>3</v>
      </c>
      <c r="V78" s="115" t="s">
        <v>3</v>
      </c>
      <c r="W78" s="116" t="s">
        <v>108</v>
      </c>
      <c r="X78" s="116" t="s">
        <v>108</v>
      </c>
      <c r="Y78" s="116" t="s">
        <v>108</v>
      </c>
      <c r="Z78" s="143">
        <v>42063</v>
      </c>
      <c r="AA78" s="144" t="s">
        <v>108</v>
      </c>
      <c r="AB78" s="107" t="s">
        <v>175</v>
      </c>
      <c r="AC78" s="107"/>
    </row>
    <row r="79" spans="2:29" s="32" customFormat="1" ht="20.399999999999999">
      <c r="B79" s="134" t="s">
        <v>135</v>
      </c>
      <c r="C79" s="135" t="s">
        <v>519</v>
      </c>
      <c r="D79" s="136" t="s">
        <v>393</v>
      </c>
      <c r="E79" s="135" t="s">
        <v>288</v>
      </c>
      <c r="F79" s="134" t="s">
        <v>27</v>
      </c>
      <c r="G79" s="137" t="s">
        <v>359</v>
      </c>
      <c r="H79" s="138"/>
      <c r="I79" s="139">
        <v>41334</v>
      </c>
      <c r="J79" s="140">
        <v>9.2999999999999999E-2</v>
      </c>
      <c r="K79" s="140"/>
      <c r="L79" s="141">
        <v>7.24</v>
      </c>
      <c r="M79" s="141">
        <v>9.75</v>
      </c>
      <c r="N79" s="141"/>
      <c r="O79" s="142"/>
      <c r="P79" s="111">
        <v>41691</v>
      </c>
      <c r="Q79" s="112"/>
      <c r="R79" s="113" t="s">
        <v>18</v>
      </c>
      <c r="S79" s="114">
        <v>0.93</v>
      </c>
      <c r="T79" s="114">
        <v>0</v>
      </c>
      <c r="U79" s="115" t="s">
        <v>3</v>
      </c>
      <c r="V79" s="115" t="s">
        <v>106</v>
      </c>
      <c r="W79" s="116">
        <v>7.242</v>
      </c>
      <c r="X79" s="116">
        <v>9.75</v>
      </c>
      <c r="Y79" s="116" t="s">
        <v>108</v>
      </c>
      <c r="Z79" s="143">
        <v>41274</v>
      </c>
      <c r="AA79" s="144" t="s">
        <v>108</v>
      </c>
      <c r="AB79" s="107"/>
      <c r="AC79" s="107"/>
    </row>
    <row r="80" spans="2:29" s="32" customFormat="1" ht="20.399999999999999">
      <c r="B80" s="134" t="s">
        <v>11</v>
      </c>
      <c r="C80" s="135" t="s">
        <v>22</v>
      </c>
      <c r="D80" s="136" t="s">
        <v>2</v>
      </c>
      <c r="E80" s="135" t="s">
        <v>15</v>
      </c>
      <c r="F80" s="134" t="s">
        <v>27</v>
      </c>
      <c r="G80" s="137" t="s">
        <v>359</v>
      </c>
      <c r="H80" s="138"/>
      <c r="I80" s="139">
        <v>41394</v>
      </c>
      <c r="J80" s="140">
        <v>6.44</v>
      </c>
      <c r="K80" s="140">
        <v>18</v>
      </c>
      <c r="L80" s="141"/>
      <c r="M80" s="141">
        <v>10.8</v>
      </c>
      <c r="N80" s="141">
        <v>49.97</v>
      </c>
      <c r="O80" s="142">
        <v>100.7</v>
      </c>
      <c r="P80" s="111">
        <v>41698</v>
      </c>
      <c r="Q80" s="112">
        <v>41747</v>
      </c>
      <c r="R80" s="113" t="s">
        <v>105</v>
      </c>
      <c r="S80" s="114">
        <v>3.8</v>
      </c>
      <c r="T80" s="114">
        <v>10.48</v>
      </c>
      <c r="U80" s="115" t="s">
        <v>3</v>
      </c>
      <c r="V80" s="115" t="s">
        <v>106</v>
      </c>
      <c r="W80" s="116">
        <v>8.4669999999999987</v>
      </c>
      <c r="X80" s="116">
        <v>9.41</v>
      </c>
      <c r="Y80" s="116">
        <v>52.569999999999993</v>
      </c>
      <c r="Z80" s="143">
        <v>41274</v>
      </c>
      <c r="AA80" s="144">
        <v>100.82396799999999</v>
      </c>
      <c r="AB80" s="107" t="s">
        <v>110</v>
      </c>
      <c r="AC80" s="107"/>
    </row>
    <row r="81" spans="2:29" s="32" customFormat="1" ht="30.6">
      <c r="B81" s="134" t="s">
        <v>218</v>
      </c>
      <c r="C81" s="135" t="s">
        <v>524</v>
      </c>
      <c r="D81" s="136" t="s">
        <v>458</v>
      </c>
      <c r="E81" s="135" t="s">
        <v>239</v>
      </c>
      <c r="F81" s="134"/>
      <c r="G81" s="137" t="s">
        <v>359</v>
      </c>
      <c r="H81" s="138"/>
      <c r="I81" s="139">
        <v>41453</v>
      </c>
      <c r="J81" s="140">
        <v>3.0268860000000002</v>
      </c>
      <c r="K81" s="140">
        <v>22</v>
      </c>
      <c r="L81" s="141">
        <v>8.8000000000000007</v>
      </c>
      <c r="M81" s="141">
        <v>11.14</v>
      </c>
      <c r="N81" s="141"/>
      <c r="O81" s="142"/>
      <c r="P81" s="111">
        <v>41708</v>
      </c>
      <c r="Q81" s="112"/>
      <c r="R81" s="113"/>
      <c r="S81" s="114"/>
      <c r="T81" s="114"/>
      <c r="U81" s="115"/>
      <c r="V81" s="115"/>
      <c r="W81" s="116">
        <v>8.18</v>
      </c>
      <c r="X81" s="116">
        <v>9.75</v>
      </c>
      <c r="Y81" s="116">
        <v>50.27</v>
      </c>
      <c r="Z81" s="143">
        <v>41273</v>
      </c>
      <c r="AA81" s="144" t="s">
        <v>487</v>
      </c>
      <c r="AB81" s="107"/>
      <c r="AC81" s="107"/>
    </row>
    <row r="82" spans="2:29" s="32" customFormat="1" ht="20.399999999999999">
      <c r="B82" s="134" t="s">
        <v>217</v>
      </c>
      <c r="C82" s="135" t="s">
        <v>520</v>
      </c>
      <c r="D82" s="136" t="s">
        <v>458</v>
      </c>
      <c r="E82" s="135" t="s">
        <v>234</v>
      </c>
      <c r="F82" s="134"/>
      <c r="G82" s="137" t="s">
        <v>359</v>
      </c>
      <c r="H82" s="138"/>
      <c r="I82" s="139">
        <v>41521</v>
      </c>
      <c r="J82" s="140">
        <v>2.0935000000000001</v>
      </c>
      <c r="K82" s="140"/>
      <c r="L82" s="141"/>
      <c r="M82" s="141"/>
      <c r="N82" s="141"/>
      <c r="O82" s="142"/>
      <c r="P82" s="111">
        <v>41702</v>
      </c>
      <c r="Q82" s="112">
        <v>41702</v>
      </c>
      <c r="R82" s="113" t="s">
        <v>105</v>
      </c>
      <c r="S82" s="114">
        <v>1.0369999999999999</v>
      </c>
      <c r="T82" s="114">
        <v>0</v>
      </c>
      <c r="U82" s="115" t="s">
        <v>3</v>
      </c>
      <c r="V82" s="115" t="s">
        <v>3</v>
      </c>
      <c r="W82" s="116">
        <v>7.9699999999999989</v>
      </c>
      <c r="X82" s="116">
        <v>9.5</v>
      </c>
      <c r="Y82" s="116" t="s">
        <v>108</v>
      </c>
      <c r="Z82" s="143">
        <v>41274</v>
      </c>
      <c r="AA82" s="144">
        <v>26.696999999999999</v>
      </c>
      <c r="AB82" s="107"/>
      <c r="AC82" s="107"/>
    </row>
    <row r="83" spans="2:29" s="32" customFormat="1" ht="30.6">
      <c r="B83" s="134" t="s">
        <v>116</v>
      </c>
      <c r="C83" s="135" t="s">
        <v>536</v>
      </c>
      <c r="D83" s="136" t="s">
        <v>223</v>
      </c>
      <c r="E83" s="135" t="s">
        <v>254</v>
      </c>
      <c r="F83" s="134" t="s">
        <v>27</v>
      </c>
      <c r="G83" s="137" t="s">
        <v>359</v>
      </c>
      <c r="H83" s="138"/>
      <c r="I83" s="139">
        <v>40745</v>
      </c>
      <c r="J83" s="140" t="s">
        <v>573</v>
      </c>
      <c r="K83" s="199" t="s">
        <v>602</v>
      </c>
      <c r="L83" s="141" t="s">
        <v>108</v>
      </c>
      <c r="M83" s="141" t="s">
        <v>108</v>
      </c>
      <c r="N83" s="141" t="s">
        <v>108</v>
      </c>
      <c r="O83" s="142">
        <v>577.40071</v>
      </c>
      <c r="P83" s="111">
        <v>41744</v>
      </c>
      <c r="Q83" s="112"/>
      <c r="R83" s="113" t="s">
        <v>18</v>
      </c>
      <c r="S83" s="114"/>
      <c r="T83" s="114"/>
      <c r="U83" s="115" t="s">
        <v>106</v>
      </c>
      <c r="V83" s="115" t="s">
        <v>3</v>
      </c>
      <c r="W83" s="116" t="s">
        <v>108</v>
      </c>
      <c r="X83" s="116" t="s">
        <v>108</v>
      </c>
      <c r="Y83" s="116" t="s">
        <v>108</v>
      </c>
      <c r="Z83" s="143">
        <v>40543</v>
      </c>
      <c r="AA83" s="144">
        <v>695.07</v>
      </c>
      <c r="AB83" s="107"/>
      <c r="AC83" s="107"/>
    </row>
    <row r="84" spans="2:29" s="32" customFormat="1" ht="20.399999999999999">
      <c r="B84" s="134" t="s">
        <v>218</v>
      </c>
      <c r="C84" s="135" t="s">
        <v>531</v>
      </c>
      <c r="D84" s="136" t="s">
        <v>393</v>
      </c>
      <c r="E84" s="135" t="s">
        <v>235</v>
      </c>
      <c r="F84" s="134" t="s">
        <v>532</v>
      </c>
      <c r="G84" s="137" t="s">
        <v>359</v>
      </c>
      <c r="H84" s="138"/>
      <c r="I84" s="139">
        <v>41488</v>
      </c>
      <c r="J84" s="140">
        <v>8.8879999999999999</v>
      </c>
      <c r="K84" s="140"/>
      <c r="L84" s="141">
        <v>8.2200000000000006</v>
      </c>
      <c r="M84" s="141">
        <v>10.9</v>
      </c>
      <c r="N84" s="141">
        <v>51.18</v>
      </c>
      <c r="O84" s="142"/>
      <c r="P84" s="111">
        <v>41761</v>
      </c>
      <c r="Q84" s="112"/>
      <c r="R84" s="113"/>
      <c r="S84" s="114">
        <v>2.4700000000000002</v>
      </c>
      <c r="T84" s="114">
        <v>0</v>
      </c>
      <c r="U84" s="115" t="s">
        <v>3</v>
      </c>
      <c r="V84" s="115" t="s">
        <v>145</v>
      </c>
      <c r="W84" s="116">
        <v>7.5200000000000005</v>
      </c>
      <c r="X84" s="116">
        <v>9.75</v>
      </c>
      <c r="Y84" s="116">
        <v>50</v>
      </c>
      <c r="Z84" s="143">
        <v>41364</v>
      </c>
      <c r="AA84" s="144">
        <v>126.157</v>
      </c>
      <c r="AB84" s="107"/>
      <c r="AC84" s="107"/>
    </row>
    <row r="85" spans="2:29" s="32" customFormat="1" ht="20.399999999999999">
      <c r="B85" s="134" t="s">
        <v>114</v>
      </c>
      <c r="C85" s="135" t="s">
        <v>241</v>
      </c>
      <c r="D85" s="136" t="s">
        <v>220</v>
      </c>
      <c r="E85" s="135" t="s">
        <v>242</v>
      </c>
      <c r="F85" s="134" t="s">
        <v>532</v>
      </c>
      <c r="G85" s="137" t="s">
        <v>359</v>
      </c>
      <c r="H85" s="138"/>
      <c r="I85" s="139">
        <v>41149</v>
      </c>
      <c r="J85" s="140">
        <f>0.884994+3.140795</f>
        <v>4.0257889999999996</v>
      </c>
      <c r="K85" s="140"/>
      <c r="L85" s="141">
        <v>8.0500000000000007</v>
      </c>
      <c r="M85" s="141">
        <v>10.5</v>
      </c>
      <c r="N85" s="141">
        <v>50</v>
      </c>
      <c r="O85" s="142"/>
      <c r="P85" s="111">
        <v>41782</v>
      </c>
      <c r="Q85" s="112"/>
      <c r="R85" s="113"/>
      <c r="S85" s="114">
        <v>1.9533959999999999</v>
      </c>
      <c r="T85" s="114">
        <v>28.16</v>
      </c>
      <c r="U85" s="115" t="s">
        <v>3</v>
      </c>
      <c r="V85" s="115" t="s">
        <v>3</v>
      </c>
      <c r="W85" s="116">
        <v>7.75</v>
      </c>
      <c r="X85" s="116">
        <v>9.89</v>
      </c>
      <c r="Y85" s="116">
        <v>50</v>
      </c>
      <c r="Z85" s="143">
        <v>41455</v>
      </c>
      <c r="AA85" s="144">
        <v>17.475999999999999</v>
      </c>
      <c r="AB85" s="107"/>
      <c r="AC85" s="107"/>
    </row>
    <row r="86" spans="2:29" s="32" customFormat="1" ht="20.399999999999999">
      <c r="B86" s="134" t="s">
        <v>123</v>
      </c>
      <c r="C86" s="135" t="s">
        <v>167</v>
      </c>
      <c r="D86" s="136" t="s">
        <v>168</v>
      </c>
      <c r="E86" s="135" t="s">
        <v>171</v>
      </c>
      <c r="F86" s="134" t="s">
        <v>27</v>
      </c>
      <c r="G86" s="137" t="s">
        <v>359</v>
      </c>
      <c r="H86" s="138"/>
      <c r="I86" s="139">
        <v>41586</v>
      </c>
      <c r="J86" s="140">
        <v>10.6</v>
      </c>
      <c r="K86" s="140">
        <v>15.89</v>
      </c>
      <c r="L86" s="141"/>
      <c r="M86" s="141"/>
      <c r="N86" s="141"/>
      <c r="O86" s="142"/>
      <c r="P86" s="111">
        <v>41808</v>
      </c>
      <c r="Q86" s="112">
        <v>41840</v>
      </c>
      <c r="R86" s="113" t="s">
        <v>18</v>
      </c>
      <c r="S86" s="203">
        <v>4.2480000000000002</v>
      </c>
      <c r="T86" s="203">
        <v>6.34</v>
      </c>
      <c r="U86" s="115" t="s">
        <v>3</v>
      </c>
      <c r="V86" s="115" t="s">
        <v>3</v>
      </c>
      <c r="W86" s="116">
        <v>6.72</v>
      </c>
      <c r="X86" s="116">
        <v>9.75</v>
      </c>
      <c r="Y86" s="116">
        <v>50.71</v>
      </c>
      <c r="Z86" s="143">
        <v>41729</v>
      </c>
      <c r="AA86" s="144">
        <v>208.56</v>
      </c>
      <c r="AB86" s="107"/>
      <c r="AC86" s="107"/>
    </row>
    <row r="87" spans="2:29" s="32" customFormat="1" ht="20.399999999999999">
      <c r="B87" s="134" t="s">
        <v>131</v>
      </c>
      <c r="C87" s="135" t="s">
        <v>465</v>
      </c>
      <c r="D87" s="136" t="s">
        <v>462</v>
      </c>
      <c r="E87" s="135" t="s">
        <v>162</v>
      </c>
      <c r="F87" s="134" t="s">
        <v>27</v>
      </c>
      <c r="G87" s="137" t="s">
        <v>359</v>
      </c>
      <c r="H87" s="138"/>
      <c r="I87" s="139">
        <v>41457</v>
      </c>
      <c r="J87" s="140">
        <v>21.313486000000001</v>
      </c>
      <c r="K87" s="140">
        <v>28.87</v>
      </c>
      <c r="L87" s="141">
        <v>8</v>
      </c>
      <c r="M87" s="141">
        <v>10.85</v>
      </c>
      <c r="N87" s="141">
        <v>52.13</v>
      </c>
      <c r="O87" s="142">
        <v>266.21200099999999</v>
      </c>
      <c r="P87" s="111">
        <v>41814</v>
      </c>
      <c r="Q87" s="112">
        <v>41824</v>
      </c>
      <c r="R87" s="113" t="s">
        <v>18</v>
      </c>
      <c r="S87" s="206" t="s">
        <v>505</v>
      </c>
      <c r="T87" s="206" t="s">
        <v>423</v>
      </c>
      <c r="U87" s="115" t="s">
        <v>106</v>
      </c>
      <c r="V87" s="115" t="s">
        <v>3</v>
      </c>
      <c r="W87" s="116">
        <v>6.88</v>
      </c>
      <c r="X87" s="116">
        <v>9.1999999999999993</v>
      </c>
      <c r="Y87" s="116">
        <v>44</v>
      </c>
      <c r="Z87" s="143">
        <v>42521</v>
      </c>
      <c r="AA87" s="144">
        <v>272.71138100000002</v>
      </c>
      <c r="AB87" s="107"/>
      <c r="AC87" s="107"/>
    </row>
    <row r="88" spans="2:29" s="32" customFormat="1" ht="30.6">
      <c r="B88" s="134" t="s">
        <v>131</v>
      </c>
      <c r="C88" s="135" t="s">
        <v>466</v>
      </c>
      <c r="D88" s="136" t="s">
        <v>462</v>
      </c>
      <c r="E88" s="135" t="s">
        <v>164</v>
      </c>
      <c r="F88" s="134" t="s">
        <v>27</v>
      </c>
      <c r="G88" s="137" t="s">
        <v>359</v>
      </c>
      <c r="H88" s="138"/>
      <c r="I88" s="139">
        <v>41605</v>
      </c>
      <c r="J88" s="140">
        <v>1.7620800000000001</v>
      </c>
      <c r="K88" s="140">
        <v>11.72</v>
      </c>
      <c r="L88" s="141">
        <v>8.4600000000000009</v>
      </c>
      <c r="M88" s="141">
        <v>10.55</v>
      </c>
      <c r="N88" s="141">
        <v>53.64</v>
      </c>
      <c r="O88" s="142">
        <v>38.285035000000001</v>
      </c>
      <c r="P88" s="111">
        <v>41814</v>
      </c>
      <c r="Q88" s="112">
        <v>42186</v>
      </c>
      <c r="R88" s="113" t="s">
        <v>18</v>
      </c>
      <c r="S88" s="205" t="s">
        <v>506</v>
      </c>
      <c r="T88" s="205" t="s">
        <v>424</v>
      </c>
      <c r="U88" s="115" t="s">
        <v>106</v>
      </c>
      <c r="V88" s="115" t="s">
        <v>3</v>
      </c>
      <c r="W88" s="116">
        <v>7.5200000000000005</v>
      </c>
      <c r="X88" s="116">
        <v>9.1999999999999993</v>
      </c>
      <c r="Y88" s="116">
        <v>47</v>
      </c>
      <c r="Z88" s="143">
        <v>42308</v>
      </c>
      <c r="AA88" s="144"/>
      <c r="AB88" s="107"/>
      <c r="AC88" s="107"/>
    </row>
    <row r="89" spans="2:29" s="32" customFormat="1" ht="30.6">
      <c r="B89" s="134" t="s">
        <v>116</v>
      </c>
      <c r="C89" s="135" t="s">
        <v>230</v>
      </c>
      <c r="D89" s="136" t="s">
        <v>229</v>
      </c>
      <c r="E89" s="135" t="s">
        <v>251</v>
      </c>
      <c r="F89" s="134" t="s">
        <v>27</v>
      </c>
      <c r="G89" s="137" t="s">
        <v>359</v>
      </c>
      <c r="H89" s="138"/>
      <c r="I89" s="139">
        <v>40909</v>
      </c>
      <c r="J89" s="140" t="s">
        <v>574</v>
      </c>
      <c r="K89" s="199" t="s">
        <v>600</v>
      </c>
      <c r="L89" s="141" t="s">
        <v>108</v>
      </c>
      <c r="M89" s="141" t="s">
        <v>108</v>
      </c>
      <c r="N89" s="141" t="s">
        <v>108</v>
      </c>
      <c r="O89" s="142">
        <v>579.9</v>
      </c>
      <c r="P89" s="111">
        <v>41865</v>
      </c>
      <c r="Q89" s="112">
        <v>41275</v>
      </c>
      <c r="R89" s="113" t="s">
        <v>105</v>
      </c>
      <c r="S89" s="201" t="s">
        <v>612</v>
      </c>
      <c r="T89" s="114">
        <v>9.8000000000000007</v>
      </c>
      <c r="U89" s="115" t="s">
        <v>106</v>
      </c>
      <c r="V89" s="115" t="s">
        <v>3</v>
      </c>
      <c r="W89" s="116" t="s">
        <v>108</v>
      </c>
      <c r="X89" s="116" t="s">
        <v>108</v>
      </c>
      <c r="Y89" s="116" t="s">
        <v>108</v>
      </c>
      <c r="Z89" s="143">
        <v>41639</v>
      </c>
      <c r="AA89" s="144">
        <v>516.5</v>
      </c>
      <c r="AB89" s="107"/>
      <c r="AC89" s="107"/>
    </row>
    <row r="90" spans="2:29" s="32" customFormat="1" ht="30.6">
      <c r="B90" s="134" t="s">
        <v>116</v>
      </c>
      <c r="C90" s="135" t="s">
        <v>310</v>
      </c>
      <c r="D90" s="136" t="s">
        <v>220</v>
      </c>
      <c r="E90" s="135" t="s">
        <v>246</v>
      </c>
      <c r="F90" s="134" t="s">
        <v>27</v>
      </c>
      <c r="G90" s="137" t="s">
        <v>359</v>
      </c>
      <c r="H90" s="138"/>
      <c r="I90" s="139">
        <v>41105</v>
      </c>
      <c r="J90" s="140" t="s">
        <v>575</v>
      </c>
      <c r="K90" s="199" t="s">
        <v>601</v>
      </c>
      <c r="L90" s="141">
        <v>8.24</v>
      </c>
      <c r="M90" s="141">
        <v>9.99</v>
      </c>
      <c r="N90" s="141">
        <v>52</v>
      </c>
      <c r="O90" s="142">
        <v>1003.8</v>
      </c>
      <c r="P90" s="111">
        <v>41869</v>
      </c>
      <c r="Q90" s="112">
        <v>43101</v>
      </c>
      <c r="R90" s="113" t="s">
        <v>18</v>
      </c>
      <c r="S90" s="201" t="s">
        <v>613</v>
      </c>
      <c r="T90" s="114"/>
      <c r="U90" s="115" t="s">
        <v>106</v>
      </c>
      <c r="V90" s="115" t="s">
        <v>3</v>
      </c>
      <c r="W90" s="116" t="s">
        <v>108</v>
      </c>
      <c r="X90" s="116" t="s">
        <v>108</v>
      </c>
      <c r="Y90" s="116" t="s">
        <v>108</v>
      </c>
      <c r="Z90" s="143">
        <v>42004</v>
      </c>
      <c r="AA90" s="144">
        <v>861.3</v>
      </c>
      <c r="AB90" s="107"/>
      <c r="AC90" s="107"/>
    </row>
    <row r="91" spans="2:29" s="32" customFormat="1" ht="20.399999999999999">
      <c r="B91" s="134" t="s">
        <v>178</v>
      </c>
      <c r="C91" s="135" t="s">
        <v>516</v>
      </c>
      <c r="D91" s="136" t="s">
        <v>168</v>
      </c>
      <c r="E91" s="135" t="s">
        <v>184</v>
      </c>
      <c r="F91" s="134" t="s">
        <v>27</v>
      </c>
      <c r="G91" s="137" t="s">
        <v>359</v>
      </c>
      <c r="H91" s="138"/>
      <c r="I91" s="139">
        <v>41603</v>
      </c>
      <c r="J91" s="140">
        <v>3.9033380000000002</v>
      </c>
      <c r="K91" s="140">
        <v>14.42</v>
      </c>
      <c r="L91" s="141">
        <v>8.5299999999999994</v>
      </c>
      <c r="M91" s="141">
        <v>10.95</v>
      </c>
      <c r="N91" s="141">
        <v>50.96</v>
      </c>
      <c r="O91" s="142">
        <v>98.87</v>
      </c>
      <c r="P91" s="111">
        <v>41870</v>
      </c>
      <c r="Q91" s="112">
        <v>41870</v>
      </c>
      <c r="R91" s="113" t="s">
        <v>18</v>
      </c>
      <c r="S91" s="114">
        <v>0.8</v>
      </c>
      <c r="T91" s="114">
        <v>2.98</v>
      </c>
      <c r="U91" s="115" t="s">
        <v>3</v>
      </c>
      <c r="V91" s="115" t="s">
        <v>106</v>
      </c>
      <c r="W91" s="116">
        <v>7.9200000000000008</v>
      </c>
      <c r="X91" s="116">
        <v>9.75</v>
      </c>
      <c r="Y91" s="116">
        <v>50.960000000000008</v>
      </c>
      <c r="Z91" s="143">
        <v>41547</v>
      </c>
      <c r="AA91" s="144" t="s">
        <v>108</v>
      </c>
      <c r="AB91" s="107" t="s">
        <v>183</v>
      </c>
      <c r="AC91" s="107"/>
    </row>
    <row r="92" spans="2:29" s="32" customFormat="1" ht="20.399999999999999">
      <c r="B92" s="134" t="s">
        <v>123</v>
      </c>
      <c r="C92" s="135" t="s">
        <v>528</v>
      </c>
      <c r="D92" s="136" t="s">
        <v>393</v>
      </c>
      <c r="E92" s="135" t="s">
        <v>213</v>
      </c>
      <c r="F92" s="134" t="s">
        <v>27</v>
      </c>
      <c r="G92" s="137" t="s">
        <v>359</v>
      </c>
      <c r="H92" s="138"/>
      <c r="I92" s="139">
        <v>41655</v>
      </c>
      <c r="J92" s="140">
        <v>3.899</v>
      </c>
      <c r="K92" s="140">
        <v>11.16</v>
      </c>
      <c r="L92" s="141"/>
      <c r="M92" s="141"/>
      <c r="N92" s="141"/>
      <c r="O92" s="142"/>
      <c r="P92" s="111">
        <v>41871</v>
      </c>
      <c r="Q92" s="112">
        <v>41871</v>
      </c>
      <c r="R92" s="113" t="s">
        <v>18</v>
      </c>
      <c r="S92" s="114">
        <v>1.1499999999999999</v>
      </c>
      <c r="T92" s="114">
        <v>3.27</v>
      </c>
      <c r="U92" s="115" t="s">
        <v>3</v>
      </c>
      <c r="V92" s="115" t="s">
        <v>3</v>
      </c>
      <c r="W92" s="116">
        <v>7.7</v>
      </c>
      <c r="X92" s="116">
        <v>9.75</v>
      </c>
      <c r="Y92" s="116">
        <v>52.470000000000006</v>
      </c>
      <c r="Z92" s="143">
        <v>41759</v>
      </c>
      <c r="AA92" s="144">
        <v>115.090378</v>
      </c>
      <c r="AB92" s="107"/>
      <c r="AC92" s="107"/>
    </row>
    <row r="93" spans="2:29" s="32" customFormat="1" ht="20.399999999999999">
      <c r="B93" s="134" t="s">
        <v>14</v>
      </c>
      <c r="C93" s="197" t="s">
        <v>272</v>
      </c>
      <c r="D93" s="136" t="s">
        <v>393</v>
      </c>
      <c r="E93" s="135" t="s">
        <v>266</v>
      </c>
      <c r="F93" s="134" t="s">
        <v>27</v>
      </c>
      <c r="G93" s="137" t="s">
        <v>359</v>
      </c>
      <c r="H93" s="138"/>
      <c r="I93" s="139">
        <v>41610</v>
      </c>
      <c r="J93" s="140">
        <v>6.6</v>
      </c>
      <c r="K93" s="140">
        <v>11.8</v>
      </c>
      <c r="L93" s="141">
        <v>8.23</v>
      </c>
      <c r="M93" s="141">
        <v>10.75</v>
      </c>
      <c r="N93" s="141">
        <v>51.56</v>
      </c>
      <c r="O93" s="142">
        <v>152.44999999999999</v>
      </c>
      <c r="P93" s="111">
        <v>41892</v>
      </c>
      <c r="Q93" s="112">
        <v>41892</v>
      </c>
      <c r="R93" s="113" t="s">
        <v>18</v>
      </c>
      <c r="S93" s="114">
        <v>3.87</v>
      </c>
      <c r="T93" s="114">
        <v>6.7</v>
      </c>
      <c r="U93" s="115" t="s">
        <v>3</v>
      </c>
      <c r="V93" s="115" t="s">
        <v>3</v>
      </c>
      <c r="W93" s="116">
        <v>7.4700000000000006</v>
      </c>
      <c r="X93" s="116">
        <v>9.8000000000000007</v>
      </c>
      <c r="Y93" s="116">
        <v>51.6</v>
      </c>
      <c r="Z93" s="143">
        <v>41729</v>
      </c>
      <c r="AA93" s="144">
        <v>151.5</v>
      </c>
      <c r="AB93" s="107" t="s">
        <v>271</v>
      </c>
      <c r="AC93" s="107" t="s">
        <v>270</v>
      </c>
    </row>
    <row r="94" spans="2:29" s="32" customFormat="1" ht="30.6">
      <c r="B94" s="134" t="s">
        <v>131</v>
      </c>
      <c r="C94" s="135" t="s">
        <v>521</v>
      </c>
      <c r="D94" s="136" t="s">
        <v>462</v>
      </c>
      <c r="E94" s="135" t="s">
        <v>163</v>
      </c>
      <c r="F94" s="134" t="s">
        <v>27</v>
      </c>
      <c r="G94" s="137" t="s">
        <v>359</v>
      </c>
      <c r="H94" s="138"/>
      <c r="I94" s="139">
        <v>41605</v>
      </c>
      <c r="J94" s="140">
        <v>12.590861</v>
      </c>
      <c r="K94" s="140">
        <v>26.44</v>
      </c>
      <c r="L94" s="141">
        <v>8.4600000000000009</v>
      </c>
      <c r="M94" s="141">
        <v>10.55</v>
      </c>
      <c r="N94" s="141">
        <v>53.64</v>
      </c>
      <c r="O94" s="142">
        <v>169.187162</v>
      </c>
      <c r="P94" s="111">
        <v>41957</v>
      </c>
      <c r="Q94" s="112">
        <v>41944</v>
      </c>
      <c r="R94" s="113" t="s">
        <v>18</v>
      </c>
      <c r="S94" s="120" t="s">
        <v>492</v>
      </c>
      <c r="T94" s="120" t="s">
        <v>425</v>
      </c>
      <c r="U94" s="115" t="s">
        <v>106</v>
      </c>
      <c r="V94" s="115" t="s">
        <v>3</v>
      </c>
      <c r="W94" s="116">
        <v>7.5200000000000005</v>
      </c>
      <c r="X94" s="116">
        <v>9.1999999999999993</v>
      </c>
      <c r="Y94" s="116">
        <v>47</v>
      </c>
      <c r="Z94" s="143">
        <v>42308</v>
      </c>
      <c r="AA94" s="144"/>
      <c r="AB94" s="107"/>
      <c r="AC94" s="107"/>
    </row>
    <row r="95" spans="2:29" s="32" customFormat="1" ht="30.6">
      <c r="B95" s="134" t="s">
        <v>10</v>
      </c>
      <c r="C95" s="135" t="s">
        <v>20</v>
      </c>
      <c r="D95" s="136" t="s">
        <v>2</v>
      </c>
      <c r="E95" s="135">
        <v>44450</v>
      </c>
      <c r="F95" s="134" t="s">
        <v>532</v>
      </c>
      <c r="G95" s="137" t="s">
        <v>359</v>
      </c>
      <c r="H95" s="138"/>
      <c r="I95" s="139">
        <v>41663</v>
      </c>
      <c r="J95" s="140">
        <v>19.645448999999999</v>
      </c>
      <c r="K95" s="140">
        <v>9.84</v>
      </c>
      <c r="L95" s="141">
        <v>6.96</v>
      </c>
      <c r="M95" s="141">
        <v>10.8</v>
      </c>
      <c r="N95" s="141">
        <v>41.58</v>
      </c>
      <c r="O95" s="142">
        <v>841.7</v>
      </c>
      <c r="P95" s="111">
        <v>42032</v>
      </c>
      <c r="Q95" s="112">
        <v>42033</v>
      </c>
      <c r="R95" s="113" t="s">
        <v>18</v>
      </c>
      <c r="S95" s="114">
        <v>5.1210000000000004</v>
      </c>
      <c r="T95" s="114">
        <v>2.5499999999999998</v>
      </c>
      <c r="U95" s="115" t="s">
        <v>106</v>
      </c>
      <c r="V95" s="115" t="s">
        <v>3</v>
      </c>
      <c r="W95" s="116">
        <v>6.5979999999999999</v>
      </c>
      <c r="X95" s="116">
        <v>9.75</v>
      </c>
      <c r="Y95" s="116">
        <v>41.55</v>
      </c>
      <c r="Z95" s="143">
        <v>42704</v>
      </c>
      <c r="AA95" s="144">
        <v>841.9</v>
      </c>
      <c r="AB95" s="107"/>
      <c r="AC95" s="107"/>
    </row>
    <row r="96" spans="2:29" s="32" customFormat="1" ht="20.399999999999999">
      <c r="B96" s="134" t="s">
        <v>114</v>
      </c>
      <c r="C96" s="135" t="s">
        <v>241</v>
      </c>
      <c r="D96" s="136" t="s">
        <v>220</v>
      </c>
      <c r="E96" s="135" t="s">
        <v>240</v>
      </c>
      <c r="F96" s="134" t="s">
        <v>27</v>
      </c>
      <c r="G96" s="137" t="s">
        <v>359</v>
      </c>
      <c r="H96" s="138"/>
      <c r="I96" s="139">
        <v>41149</v>
      </c>
      <c r="J96" s="140">
        <v>0.78438699999999995</v>
      </c>
      <c r="K96" s="140">
        <v>36</v>
      </c>
      <c r="L96" s="141">
        <v>8.0500000000000007</v>
      </c>
      <c r="M96" s="141">
        <v>10.5</v>
      </c>
      <c r="N96" s="141">
        <v>50</v>
      </c>
      <c r="O96" s="142"/>
      <c r="P96" s="111">
        <v>42054</v>
      </c>
      <c r="Q96" s="112"/>
      <c r="R96" s="113"/>
      <c r="S96" s="114">
        <v>0.10317800000000001</v>
      </c>
      <c r="T96" s="114">
        <v>4.7699999999999996</v>
      </c>
      <c r="U96" s="115" t="s">
        <v>3</v>
      </c>
      <c r="V96" s="115" t="s">
        <v>3</v>
      </c>
      <c r="W96" s="116">
        <v>7.75</v>
      </c>
      <c r="X96" s="116">
        <v>9.89</v>
      </c>
      <c r="Y96" s="116">
        <v>50</v>
      </c>
      <c r="Z96" s="143">
        <v>41455</v>
      </c>
      <c r="AA96" s="144" t="s">
        <v>108</v>
      </c>
      <c r="AB96" s="107"/>
      <c r="AC96" s="107"/>
    </row>
    <row r="97" spans="2:29" s="32" customFormat="1" ht="20.399999999999999">
      <c r="B97" s="134" t="s">
        <v>194</v>
      </c>
      <c r="C97" s="135" t="s">
        <v>553</v>
      </c>
      <c r="D97" s="136" t="s">
        <v>229</v>
      </c>
      <c r="E97" s="135" t="s">
        <v>196</v>
      </c>
      <c r="F97" s="134" t="s">
        <v>27</v>
      </c>
      <c r="G97" s="137" t="s">
        <v>359</v>
      </c>
      <c r="H97" s="138"/>
      <c r="I97" s="139">
        <v>41948</v>
      </c>
      <c r="J97" s="140">
        <v>1.708</v>
      </c>
      <c r="K97" s="140">
        <v>37.04</v>
      </c>
      <c r="L97" s="141">
        <v>7.2</v>
      </c>
      <c r="M97" s="141">
        <v>9.5</v>
      </c>
      <c r="N97" s="141">
        <v>48.5</v>
      </c>
      <c r="O97" s="142">
        <v>18.255361000000001</v>
      </c>
      <c r="P97" s="111">
        <v>42074</v>
      </c>
      <c r="Q97" s="112">
        <v>42064</v>
      </c>
      <c r="R97" s="113" t="s">
        <v>18</v>
      </c>
      <c r="S97" s="114">
        <v>1.3380000000000001</v>
      </c>
      <c r="T97" s="114">
        <v>29.020000000000003</v>
      </c>
      <c r="U97" s="115" t="s">
        <v>3</v>
      </c>
      <c r="V97" s="115" t="s">
        <v>3</v>
      </c>
      <c r="W97" s="116">
        <v>7.1999999999999993</v>
      </c>
      <c r="X97" s="116">
        <v>9.5</v>
      </c>
      <c r="Y97" s="116">
        <v>48.5</v>
      </c>
      <c r="Z97" s="143">
        <v>41639</v>
      </c>
      <c r="AA97" s="144">
        <v>18.255361000000001</v>
      </c>
      <c r="AB97" s="107" t="s">
        <v>110</v>
      </c>
      <c r="AC97" s="107" t="s">
        <v>284</v>
      </c>
    </row>
    <row r="98" spans="2:29" s="32" customFormat="1" ht="20.399999999999999">
      <c r="B98" s="134" t="s">
        <v>9</v>
      </c>
      <c r="C98" s="135" t="s">
        <v>527</v>
      </c>
      <c r="D98" s="136" t="s">
        <v>393</v>
      </c>
      <c r="E98" s="135" t="s">
        <v>100</v>
      </c>
      <c r="F98" s="134" t="s">
        <v>27</v>
      </c>
      <c r="G98" s="137" t="s">
        <v>359</v>
      </c>
      <c r="H98" s="138"/>
      <c r="I98" s="139">
        <v>41767</v>
      </c>
      <c r="J98" s="140">
        <v>2.1720000000000002</v>
      </c>
      <c r="K98" s="140">
        <v>9.9499999999999993</v>
      </c>
      <c r="L98" s="141">
        <v>8.32</v>
      </c>
      <c r="M98" s="141">
        <v>10.25</v>
      </c>
      <c r="N98" s="141">
        <v>53.26</v>
      </c>
      <c r="O98" s="142">
        <v>87.1</v>
      </c>
      <c r="P98" s="111">
        <v>42088</v>
      </c>
      <c r="Q98" s="112">
        <v>42097</v>
      </c>
      <c r="R98" s="113"/>
      <c r="S98" s="114">
        <v>1.84</v>
      </c>
      <c r="T98" s="114">
        <v>8.43</v>
      </c>
      <c r="U98" s="115" t="s">
        <v>3</v>
      </c>
      <c r="V98" s="115" t="s">
        <v>3</v>
      </c>
      <c r="W98" s="116">
        <v>8.09</v>
      </c>
      <c r="X98" s="116">
        <v>9.81</v>
      </c>
      <c r="Y98" s="116">
        <v>53.26</v>
      </c>
      <c r="Z98" s="143">
        <v>2015</v>
      </c>
      <c r="AA98" s="144">
        <v>87.024550000000005</v>
      </c>
      <c r="AB98" s="107"/>
      <c r="AC98" s="107" t="s">
        <v>101</v>
      </c>
    </row>
    <row r="99" spans="2:29" s="32" customFormat="1" ht="30.6">
      <c r="B99" s="134" t="s">
        <v>116</v>
      </c>
      <c r="C99" s="135" t="s">
        <v>117</v>
      </c>
      <c r="D99" s="136" t="s">
        <v>2</v>
      </c>
      <c r="E99" s="135" t="s">
        <v>118</v>
      </c>
      <c r="F99" s="134" t="s">
        <v>27</v>
      </c>
      <c r="G99" s="137" t="s">
        <v>359</v>
      </c>
      <c r="H99" s="138"/>
      <c r="I99" s="139">
        <v>41456</v>
      </c>
      <c r="J99" s="140" t="s">
        <v>576</v>
      </c>
      <c r="K99" s="199" t="s">
        <v>599</v>
      </c>
      <c r="L99" s="141">
        <v>8.41</v>
      </c>
      <c r="M99" s="141">
        <v>9.99</v>
      </c>
      <c r="N99" s="141">
        <v>53</v>
      </c>
      <c r="O99" s="142">
        <v>470.6</v>
      </c>
      <c r="P99" s="111">
        <v>42103</v>
      </c>
      <c r="Q99" s="112">
        <v>42103</v>
      </c>
      <c r="R99" s="113" t="s">
        <v>18</v>
      </c>
      <c r="S99" s="114">
        <v>2.4870000000000001</v>
      </c>
      <c r="T99" s="114">
        <v>1.6400000000000001</v>
      </c>
      <c r="U99" s="115" t="s">
        <v>106</v>
      </c>
      <c r="V99" s="115" t="s">
        <v>3</v>
      </c>
      <c r="W99" s="116" t="s">
        <v>108</v>
      </c>
      <c r="X99" s="116" t="s">
        <v>108</v>
      </c>
      <c r="Y99" s="116" t="s">
        <v>108</v>
      </c>
      <c r="Z99" s="143">
        <v>42369</v>
      </c>
      <c r="AA99" s="144">
        <v>443.27800000000002</v>
      </c>
      <c r="AB99" s="107" t="s">
        <v>110</v>
      </c>
      <c r="AC99" s="107"/>
    </row>
    <row r="100" spans="2:29" s="32" customFormat="1" ht="30.6">
      <c r="B100" s="134" t="s">
        <v>133</v>
      </c>
      <c r="C100" s="135" t="s">
        <v>144</v>
      </c>
      <c r="D100" s="136" t="s">
        <v>2</v>
      </c>
      <c r="E100" s="135" t="s">
        <v>134</v>
      </c>
      <c r="F100" s="134" t="s">
        <v>27</v>
      </c>
      <c r="G100" s="137" t="s">
        <v>359</v>
      </c>
      <c r="H100" s="138"/>
      <c r="I100" s="139">
        <v>41992</v>
      </c>
      <c r="J100" s="140">
        <v>0.8</v>
      </c>
      <c r="K100" s="140">
        <v>19.8</v>
      </c>
      <c r="L100" s="141">
        <v>8.77</v>
      </c>
      <c r="M100" s="141">
        <v>11</v>
      </c>
      <c r="N100" s="141" t="s">
        <v>108</v>
      </c>
      <c r="O100" s="142">
        <v>12.27</v>
      </c>
      <c r="P100" s="111">
        <v>42150</v>
      </c>
      <c r="Q100" s="112">
        <v>42174</v>
      </c>
      <c r="R100" s="113" t="s">
        <v>18</v>
      </c>
      <c r="S100" s="114">
        <v>0.48</v>
      </c>
      <c r="T100" s="114">
        <v>11.91</v>
      </c>
      <c r="U100" s="115" t="s">
        <v>3</v>
      </c>
      <c r="V100" s="115" t="s">
        <v>3</v>
      </c>
      <c r="W100" s="116"/>
      <c r="X100" s="116">
        <v>10</v>
      </c>
      <c r="Y100" s="116" t="s">
        <v>108</v>
      </c>
      <c r="Z100" s="143">
        <v>41912</v>
      </c>
      <c r="AA100" s="144" t="s">
        <v>108</v>
      </c>
      <c r="AB100" s="107"/>
      <c r="AC100" s="107"/>
    </row>
    <row r="101" spans="2:29" s="32" customFormat="1" ht="20.399999999999999">
      <c r="B101" s="134" t="s">
        <v>114</v>
      </c>
      <c r="C101" s="135" t="s">
        <v>221</v>
      </c>
      <c r="D101" s="136" t="s">
        <v>220</v>
      </c>
      <c r="E101" s="135" t="s">
        <v>219</v>
      </c>
      <c r="F101" s="134" t="s">
        <v>532</v>
      </c>
      <c r="G101" s="137" t="s">
        <v>359</v>
      </c>
      <c r="H101" s="138"/>
      <c r="I101" s="139">
        <v>41880</v>
      </c>
      <c r="J101" s="140">
        <v>3.3366370000000001</v>
      </c>
      <c r="K101" s="140">
        <v>92.19</v>
      </c>
      <c r="L101" s="141">
        <v>8.44</v>
      </c>
      <c r="M101" s="141">
        <v>11.4</v>
      </c>
      <c r="N101" s="141">
        <v>53</v>
      </c>
      <c r="O101" s="142">
        <v>13.400796</v>
      </c>
      <c r="P101" s="111">
        <v>42184</v>
      </c>
      <c r="Q101" s="112"/>
      <c r="R101" s="113"/>
      <c r="S101" s="114">
        <v>2.101</v>
      </c>
      <c r="T101" s="114">
        <v>58.830000000000005</v>
      </c>
      <c r="U101" s="115" t="s">
        <v>3</v>
      </c>
      <c r="V101" s="115" t="s">
        <v>3</v>
      </c>
      <c r="W101" s="116">
        <v>7.75</v>
      </c>
      <c r="X101" s="116">
        <v>10.100000000000001</v>
      </c>
      <c r="Y101" s="116">
        <v>53</v>
      </c>
      <c r="Z101" s="143">
        <v>42185</v>
      </c>
      <c r="AA101" s="144">
        <v>11.472</v>
      </c>
      <c r="AB101" s="107" t="s">
        <v>110</v>
      </c>
      <c r="AC101" s="107"/>
    </row>
    <row r="102" spans="2:29" s="32" customFormat="1" ht="20.399999999999999">
      <c r="B102" s="134" t="s">
        <v>123</v>
      </c>
      <c r="C102" s="135" t="s">
        <v>541</v>
      </c>
      <c r="D102" s="136" t="s">
        <v>462</v>
      </c>
      <c r="E102" s="135" t="s">
        <v>156</v>
      </c>
      <c r="F102" s="134" t="s">
        <v>27</v>
      </c>
      <c r="G102" s="137" t="s">
        <v>359</v>
      </c>
      <c r="H102" s="138"/>
      <c r="I102" s="139">
        <v>42062</v>
      </c>
      <c r="J102" s="140">
        <v>5.2085119999999998</v>
      </c>
      <c r="K102" s="140">
        <v>16.850000000000001</v>
      </c>
      <c r="L102" s="141">
        <v>8.18</v>
      </c>
      <c r="M102" s="141">
        <v>10.55</v>
      </c>
      <c r="N102" s="141">
        <v>55.09</v>
      </c>
      <c r="O102" s="142">
        <v>102.95303199999999</v>
      </c>
      <c r="P102" s="111">
        <v>42235</v>
      </c>
      <c r="Q102" s="112">
        <v>42245</v>
      </c>
      <c r="R102" s="113" t="s">
        <v>18</v>
      </c>
      <c r="S102" s="114">
        <v>2.8</v>
      </c>
      <c r="T102" s="114">
        <v>9.06</v>
      </c>
      <c r="U102" s="115" t="s">
        <v>3</v>
      </c>
      <c r="V102" s="115" t="s">
        <v>3</v>
      </c>
      <c r="W102" s="116">
        <v>7.6499999999999995</v>
      </c>
      <c r="X102" s="116">
        <v>9.75</v>
      </c>
      <c r="Y102" s="116">
        <v>53</v>
      </c>
      <c r="Z102" s="143">
        <v>42369</v>
      </c>
      <c r="AA102" s="144">
        <v>99.4</v>
      </c>
      <c r="AB102" s="107"/>
      <c r="AC102" s="107"/>
    </row>
    <row r="103" spans="2:29" s="32" customFormat="1" ht="20.399999999999999">
      <c r="B103" s="134" t="s">
        <v>123</v>
      </c>
      <c r="C103" s="135" t="s">
        <v>167</v>
      </c>
      <c r="D103" s="136" t="s">
        <v>168</v>
      </c>
      <c r="E103" s="135" t="s">
        <v>172</v>
      </c>
      <c r="F103" s="134" t="s">
        <v>27</v>
      </c>
      <c r="G103" s="137" t="s">
        <v>359</v>
      </c>
      <c r="H103" s="138"/>
      <c r="I103" s="139">
        <v>42094</v>
      </c>
      <c r="J103" s="140">
        <v>9.4499999999999993</v>
      </c>
      <c r="K103" s="140">
        <v>13.53</v>
      </c>
      <c r="L103" s="141"/>
      <c r="M103" s="141"/>
      <c r="N103" s="141"/>
      <c r="O103" s="142"/>
      <c r="P103" s="111">
        <v>42235</v>
      </c>
      <c r="Q103" s="112">
        <v>42245</v>
      </c>
      <c r="R103" s="113" t="s">
        <v>18</v>
      </c>
      <c r="S103" s="114">
        <v>5</v>
      </c>
      <c r="T103" s="114">
        <v>7.1099999999999994</v>
      </c>
      <c r="U103" s="115" t="s">
        <v>3</v>
      </c>
      <c r="V103" s="115" t="s">
        <v>3</v>
      </c>
      <c r="W103" s="116">
        <v>6.7299999999999995</v>
      </c>
      <c r="X103" s="116">
        <v>9.75</v>
      </c>
      <c r="Y103" s="116">
        <v>51.359999999999992</v>
      </c>
      <c r="Z103" s="143">
        <v>42185</v>
      </c>
      <c r="AA103" s="144">
        <v>219</v>
      </c>
      <c r="AB103" s="107"/>
      <c r="AC103" s="107"/>
    </row>
    <row r="104" spans="2:29" s="32" customFormat="1" ht="30.6">
      <c r="B104" s="134" t="s">
        <v>123</v>
      </c>
      <c r="C104" s="135" t="s">
        <v>529</v>
      </c>
      <c r="D104" s="136" t="s">
        <v>2</v>
      </c>
      <c r="E104" s="135" t="s">
        <v>124</v>
      </c>
      <c r="F104" s="134" t="s">
        <v>532</v>
      </c>
      <c r="G104" s="137" t="s">
        <v>359</v>
      </c>
      <c r="H104" s="138"/>
      <c r="I104" s="139">
        <v>42013</v>
      </c>
      <c r="J104" s="140">
        <v>66.2</v>
      </c>
      <c r="K104" s="140">
        <v>9.9600000000000009</v>
      </c>
      <c r="L104" s="141">
        <v>8.07</v>
      </c>
      <c r="M104" s="141">
        <v>10.75</v>
      </c>
      <c r="N104" s="141">
        <v>52</v>
      </c>
      <c r="O104" s="142">
        <v>2405.52</v>
      </c>
      <c r="P104" s="111">
        <v>42258</v>
      </c>
      <c r="Q104" s="112">
        <v>42268</v>
      </c>
      <c r="R104" s="113" t="s">
        <v>18</v>
      </c>
      <c r="S104" s="114">
        <v>22</v>
      </c>
      <c r="T104" s="114">
        <v>3.5900000000000003</v>
      </c>
      <c r="U104" s="115" t="s">
        <v>3</v>
      </c>
      <c r="V104" s="115" t="s">
        <v>3</v>
      </c>
      <c r="W104" s="116">
        <v>7.55</v>
      </c>
      <c r="X104" s="116">
        <v>9.75</v>
      </c>
      <c r="Y104" s="116">
        <v>52</v>
      </c>
      <c r="Z104" s="143">
        <v>42216</v>
      </c>
      <c r="AA104" s="144">
        <v>2390</v>
      </c>
      <c r="AB104" s="107"/>
      <c r="AC104" s="107"/>
    </row>
    <row r="105" spans="2:29" s="32" customFormat="1" ht="20.399999999999999">
      <c r="B105" s="134" t="s">
        <v>127</v>
      </c>
      <c r="C105" s="135" t="s">
        <v>461</v>
      </c>
      <c r="D105" s="136" t="s">
        <v>462</v>
      </c>
      <c r="E105" s="135" t="s">
        <v>289</v>
      </c>
      <c r="F105" s="134" t="s">
        <v>27</v>
      </c>
      <c r="G105" s="137" t="s">
        <v>359</v>
      </c>
      <c r="H105" s="138"/>
      <c r="I105" s="139">
        <v>42032</v>
      </c>
      <c r="J105" s="140">
        <v>9.5924440000000004</v>
      </c>
      <c r="K105" s="140">
        <v>26.7</v>
      </c>
      <c r="L105" s="141">
        <v>8.18</v>
      </c>
      <c r="M105" s="141">
        <v>10.55</v>
      </c>
      <c r="N105" s="141">
        <v>55.09</v>
      </c>
      <c r="O105" s="142">
        <v>177.02965800000001</v>
      </c>
      <c r="P105" s="111">
        <f>+Q105</f>
        <v>42306</v>
      </c>
      <c r="Q105" s="112">
        <v>42306</v>
      </c>
      <c r="R105" s="113" t="s">
        <v>18</v>
      </c>
      <c r="S105" s="114">
        <v>7.1</v>
      </c>
      <c r="T105" s="114">
        <v>19.38</v>
      </c>
      <c r="U105" s="115" t="s">
        <v>3</v>
      </c>
      <c r="V105" s="115" t="s">
        <v>3</v>
      </c>
      <c r="W105" s="116" t="s">
        <v>108</v>
      </c>
      <c r="X105" s="116" t="s">
        <v>108</v>
      </c>
      <c r="Y105" s="116" t="s">
        <v>108</v>
      </c>
      <c r="Z105" s="143">
        <v>42674</v>
      </c>
      <c r="AA105" s="144" t="s">
        <v>108</v>
      </c>
      <c r="AB105" s="107"/>
      <c r="AC105" s="107"/>
    </row>
    <row r="106" spans="2:29" s="32" customFormat="1" ht="30.6">
      <c r="B106" s="134" t="s">
        <v>218</v>
      </c>
      <c r="C106" s="135" t="s">
        <v>524</v>
      </c>
      <c r="D106" s="136" t="s">
        <v>458</v>
      </c>
      <c r="E106" s="135" t="s">
        <v>238</v>
      </c>
      <c r="F106" s="134"/>
      <c r="G106" s="137" t="s">
        <v>359</v>
      </c>
      <c r="H106" s="138"/>
      <c r="I106" s="139">
        <v>42094</v>
      </c>
      <c r="J106" s="140">
        <v>3.6419999999999999</v>
      </c>
      <c r="K106" s="140">
        <v>22.25</v>
      </c>
      <c r="L106" s="141">
        <v>8.5399999999999991</v>
      </c>
      <c r="M106" s="141">
        <v>10.4</v>
      </c>
      <c r="N106" s="141">
        <v>51.03</v>
      </c>
      <c r="O106" s="142" t="s">
        <v>508</v>
      </c>
      <c r="P106" s="111">
        <v>42345</v>
      </c>
      <c r="Q106" s="112"/>
      <c r="R106" s="113"/>
      <c r="S106" s="114">
        <v>2.7440000000000002</v>
      </c>
      <c r="T106" s="114"/>
      <c r="U106" s="115" t="s">
        <v>3</v>
      </c>
      <c r="V106" s="115" t="s">
        <v>3</v>
      </c>
      <c r="W106" s="116">
        <v>8.2000000000000011</v>
      </c>
      <c r="X106" s="116">
        <v>9.75</v>
      </c>
      <c r="Y106" s="116">
        <v>51</v>
      </c>
      <c r="Z106" s="143">
        <v>42004</v>
      </c>
      <c r="AA106" s="144" t="s">
        <v>486</v>
      </c>
      <c r="AB106" s="107"/>
      <c r="AC106" s="107"/>
    </row>
    <row r="107" spans="2:29" s="32" customFormat="1" ht="20.399999999999999">
      <c r="B107" s="134" t="s">
        <v>217</v>
      </c>
      <c r="C107" s="135" t="s">
        <v>522</v>
      </c>
      <c r="D107" s="136" t="s">
        <v>458</v>
      </c>
      <c r="E107" s="135" t="s">
        <v>216</v>
      </c>
      <c r="F107" s="134" t="s">
        <v>532</v>
      </c>
      <c r="G107" s="137" t="s">
        <v>359</v>
      </c>
      <c r="H107" s="138"/>
      <c r="I107" s="139">
        <v>42185</v>
      </c>
      <c r="J107" s="140">
        <f>3.068441+1.153308</f>
        <v>4.221749</v>
      </c>
      <c r="K107" s="140"/>
      <c r="L107" s="141"/>
      <c r="M107" s="141"/>
      <c r="N107" s="141"/>
      <c r="O107" s="142"/>
      <c r="P107" s="111">
        <v>42360</v>
      </c>
      <c r="Q107" s="112"/>
      <c r="R107" s="113" t="s">
        <v>18</v>
      </c>
      <c r="S107" s="114">
        <v>3.0680000000000001</v>
      </c>
      <c r="T107" s="114"/>
      <c r="U107" s="115" t="s">
        <v>3</v>
      </c>
      <c r="V107" s="115" t="s">
        <v>3</v>
      </c>
      <c r="W107" s="116">
        <v>7.99</v>
      </c>
      <c r="X107" s="116">
        <v>9.34</v>
      </c>
      <c r="Y107" s="116"/>
      <c r="Z107" s="143">
        <v>42004</v>
      </c>
      <c r="AA107" s="144">
        <v>50.954999999999998</v>
      </c>
      <c r="AB107" s="107"/>
      <c r="AC107" s="107" t="s">
        <v>286</v>
      </c>
    </row>
    <row r="108" spans="2:29" s="32" customFormat="1" ht="20.399999999999999">
      <c r="B108" s="134" t="s">
        <v>135</v>
      </c>
      <c r="C108" s="135" t="s">
        <v>517</v>
      </c>
      <c r="D108" s="136" t="s">
        <v>393</v>
      </c>
      <c r="E108" s="135" t="s">
        <v>210</v>
      </c>
      <c r="F108" s="134" t="s">
        <v>532</v>
      </c>
      <c r="G108" s="137" t="s">
        <v>359</v>
      </c>
      <c r="H108" s="138"/>
      <c r="I108" s="139">
        <v>41852</v>
      </c>
      <c r="J108" s="140" t="s">
        <v>259</v>
      </c>
      <c r="K108" s="140" t="s">
        <v>453</v>
      </c>
      <c r="L108" s="141" t="s">
        <v>578</v>
      </c>
      <c r="M108" s="141">
        <v>11.25</v>
      </c>
      <c r="N108" s="141">
        <v>50.46</v>
      </c>
      <c r="O108" s="142" t="s">
        <v>507</v>
      </c>
      <c r="P108" s="111">
        <v>42376</v>
      </c>
      <c r="Q108" s="112"/>
      <c r="R108" s="113" t="s">
        <v>18</v>
      </c>
      <c r="S108" s="114" t="s">
        <v>493</v>
      </c>
      <c r="T108" s="114"/>
      <c r="U108" s="115" t="s">
        <v>3</v>
      </c>
      <c r="V108" s="115"/>
      <c r="W108" s="116">
        <v>6.94</v>
      </c>
      <c r="X108" s="116">
        <v>9.25</v>
      </c>
      <c r="Y108" s="116">
        <v>49.2</v>
      </c>
      <c r="Z108" s="143">
        <v>42004</v>
      </c>
      <c r="AA108" s="144">
        <v>59.6</v>
      </c>
      <c r="AB108" s="107"/>
      <c r="AC108" s="107"/>
    </row>
    <row r="109" spans="2:29" s="32" customFormat="1" ht="14.4">
      <c r="B109" s="134" t="s">
        <v>178</v>
      </c>
      <c r="C109" s="135" t="s">
        <v>179</v>
      </c>
      <c r="D109" s="136" t="s">
        <v>180</v>
      </c>
      <c r="E109" s="135" t="s">
        <v>185</v>
      </c>
      <c r="F109" s="134" t="s">
        <v>27</v>
      </c>
      <c r="G109" s="137" t="s">
        <v>359</v>
      </c>
      <c r="H109" s="138"/>
      <c r="I109" s="139">
        <v>41740</v>
      </c>
      <c r="J109" s="140">
        <v>9.9838229999999992</v>
      </c>
      <c r="K109" s="140">
        <v>15.9</v>
      </c>
      <c r="L109" s="141">
        <v>8.4</v>
      </c>
      <c r="M109" s="141">
        <v>10.9</v>
      </c>
      <c r="N109" s="141">
        <v>50.54</v>
      </c>
      <c r="O109" s="142">
        <v>221.76758599999999</v>
      </c>
      <c r="P109" s="111">
        <v>42388</v>
      </c>
      <c r="Q109" s="112">
        <v>42255</v>
      </c>
      <c r="R109" s="113" t="s">
        <v>105</v>
      </c>
      <c r="S109" s="114">
        <v>6.03</v>
      </c>
      <c r="T109" s="114">
        <v>9.5</v>
      </c>
      <c r="U109" s="115" t="s">
        <v>3</v>
      </c>
      <c r="V109" s="115" t="s">
        <v>106</v>
      </c>
      <c r="W109" s="116">
        <v>7.82</v>
      </c>
      <c r="X109" s="116">
        <v>9.75</v>
      </c>
      <c r="Y109" s="116">
        <v>50.54</v>
      </c>
      <c r="Z109" s="143">
        <v>41912</v>
      </c>
      <c r="AA109" s="144">
        <v>216.77169000000001</v>
      </c>
      <c r="AB109" s="107"/>
      <c r="AC109" s="107"/>
    </row>
    <row r="110" spans="2:29" s="32" customFormat="1" ht="30.6">
      <c r="B110" s="134" t="s">
        <v>139</v>
      </c>
      <c r="C110" s="135" t="s">
        <v>140</v>
      </c>
      <c r="D110" s="136" t="s">
        <v>2</v>
      </c>
      <c r="E110" s="135" t="s">
        <v>142</v>
      </c>
      <c r="F110" s="134" t="s">
        <v>532</v>
      </c>
      <c r="G110" s="137" t="s">
        <v>359</v>
      </c>
      <c r="H110" s="138"/>
      <c r="I110" s="139">
        <v>42124</v>
      </c>
      <c r="J110" s="140">
        <v>35.47</v>
      </c>
      <c r="K110" s="140">
        <v>28.18</v>
      </c>
      <c r="L110" s="141">
        <v>7.92</v>
      </c>
      <c r="M110" s="141">
        <v>10.75</v>
      </c>
      <c r="N110" s="141">
        <v>43.7</v>
      </c>
      <c r="O110" s="142">
        <v>539.9</v>
      </c>
      <c r="P110" s="111">
        <v>42424</v>
      </c>
      <c r="Q110" s="112">
        <v>42425</v>
      </c>
      <c r="R110" s="113" t="s">
        <v>105</v>
      </c>
      <c r="S110" s="114" t="s">
        <v>415</v>
      </c>
      <c r="T110" s="114" t="s">
        <v>416</v>
      </c>
      <c r="U110" s="115" t="s">
        <v>3</v>
      </c>
      <c r="V110" s="115" t="s">
        <v>3</v>
      </c>
      <c r="W110" s="116">
        <v>7.31</v>
      </c>
      <c r="X110" s="116">
        <v>9.75</v>
      </c>
      <c r="Y110" s="116">
        <v>45.838000000000001</v>
      </c>
      <c r="Z110" s="143">
        <v>42425</v>
      </c>
      <c r="AA110" s="144">
        <v>529.21</v>
      </c>
      <c r="AB110" s="107" t="s">
        <v>146</v>
      </c>
      <c r="AC110" s="107"/>
    </row>
    <row r="111" spans="2:29" s="32" customFormat="1" ht="20.399999999999999">
      <c r="B111" s="134" t="s">
        <v>218</v>
      </c>
      <c r="C111" s="135" t="s">
        <v>523</v>
      </c>
      <c r="D111" s="136" t="s">
        <v>458</v>
      </c>
      <c r="E111" s="135" t="s">
        <v>237</v>
      </c>
      <c r="F111" s="134" t="s">
        <v>532</v>
      </c>
      <c r="G111" s="137" t="s">
        <v>359</v>
      </c>
      <c r="H111" s="138"/>
      <c r="I111" s="139">
        <v>42184</v>
      </c>
      <c r="J111" s="140">
        <v>0.92032499999999995</v>
      </c>
      <c r="K111" s="140">
        <v>21.36</v>
      </c>
      <c r="L111" s="141">
        <v>8.44</v>
      </c>
      <c r="M111" s="141">
        <v>10.4</v>
      </c>
      <c r="N111" s="141">
        <v>51.03</v>
      </c>
      <c r="O111" s="142">
        <v>16.612988000000001</v>
      </c>
      <c r="P111" s="111">
        <v>42424</v>
      </c>
      <c r="Q111" s="112"/>
      <c r="R111" s="113" t="s">
        <v>18</v>
      </c>
      <c r="S111" s="114">
        <v>0.34176499999999999</v>
      </c>
      <c r="T111" s="114"/>
      <c r="U111" s="115"/>
      <c r="V111" s="115"/>
      <c r="W111" s="116">
        <v>8.1999999999999993</v>
      </c>
      <c r="X111" s="116">
        <v>9.75</v>
      </c>
      <c r="Y111" s="116">
        <v>51</v>
      </c>
      <c r="Z111" s="143">
        <v>42004</v>
      </c>
      <c r="AA111" s="144">
        <v>13.612</v>
      </c>
      <c r="AB111" s="107"/>
      <c r="AC111" s="107"/>
    </row>
    <row r="112" spans="2:29" s="32" customFormat="1" ht="20.399999999999999">
      <c r="B112" s="134" t="s">
        <v>123</v>
      </c>
      <c r="C112" s="135" t="s">
        <v>463</v>
      </c>
      <c r="D112" s="136" t="s">
        <v>462</v>
      </c>
      <c r="E112" s="135" t="s">
        <v>157</v>
      </c>
      <c r="F112" s="134" t="s">
        <v>27</v>
      </c>
      <c r="G112" s="137" t="s">
        <v>359</v>
      </c>
      <c r="H112" s="138"/>
      <c r="I112" s="139">
        <v>42284</v>
      </c>
      <c r="J112" s="140">
        <v>29.485322</v>
      </c>
      <c r="K112" s="140">
        <v>13.51</v>
      </c>
      <c r="L112" s="141">
        <v>8.0399999999999991</v>
      </c>
      <c r="M112" s="141">
        <v>10.45</v>
      </c>
      <c r="N112" s="141">
        <v>54.23</v>
      </c>
      <c r="O112" s="142">
        <v>781.25008300000002</v>
      </c>
      <c r="P112" s="111">
        <v>42487</v>
      </c>
      <c r="Q112" s="112">
        <v>42497</v>
      </c>
      <c r="R112" s="113" t="s">
        <v>18</v>
      </c>
      <c r="S112" s="114">
        <v>11</v>
      </c>
      <c r="T112" s="114">
        <v>5.01</v>
      </c>
      <c r="U112" s="115" t="s">
        <v>3</v>
      </c>
      <c r="V112" s="115" t="s">
        <v>3</v>
      </c>
      <c r="W112" s="116">
        <v>7.6</v>
      </c>
      <c r="X112" s="116">
        <v>9.75</v>
      </c>
      <c r="Y112" s="116">
        <v>53</v>
      </c>
      <c r="Z112" s="143">
        <v>42551</v>
      </c>
      <c r="AA112" s="144">
        <v>735</v>
      </c>
      <c r="AB112" s="107"/>
      <c r="AC112" s="107"/>
    </row>
    <row r="113" spans="2:30" s="32" customFormat="1" ht="30.6">
      <c r="B113" s="134" t="s">
        <v>13</v>
      </c>
      <c r="C113" s="135" t="s">
        <v>21</v>
      </c>
      <c r="D113" s="136" t="s">
        <v>2</v>
      </c>
      <c r="E113" s="135" t="s">
        <v>109</v>
      </c>
      <c r="F113" s="134" t="s">
        <v>532</v>
      </c>
      <c r="G113" s="137" t="s">
        <v>359</v>
      </c>
      <c r="H113" s="138"/>
      <c r="I113" s="139">
        <v>42216</v>
      </c>
      <c r="J113" s="140">
        <v>25.135000000000002</v>
      </c>
      <c r="K113" s="140">
        <v>9.6999999999999993</v>
      </c>
      <c r="L113" s="141">
        <v>8.2100000000000009</v>
      </c>
      <c r="M113" s="141">
        <v>10.7</v>
      </c>
      <c r="N113" s="141">
        <v>52.37</v>
      </c>
      <c r="O113" s="142">
        <v>1082.646</v>
      </c>
      <c r="P113" s="111">
        <v>42516</v>
      </c>
      <c r="Q113" s="112">
        <v>42571</v>
      </c>
      <c r="R113" s="113" t="s">
        <v>18</v>
      </c>
      <c r="S113" s="114">
        <v>30.4</v>
      </c>
      <c r="T113" s="114">
        <v>11.51</v>
      </c>
      <c r="U113" s="115" t="s">
        <v>3</v>
      </c>
      <c r="V113" s="115" t="s">
        <v>3</v>
      </c>
      <c r="W113" s="116" t="s">
        <v>108</v>
      </c>
      <c r="X113" s="116" t="s">
        <v>108</v>
      </c>
      <c r="Y113" s="116" t="s">
        <v>108</v>
      </c>
      <c r="Z113" s="143">
        <v>42004</v>
      </c>
      <c r="AA113" s="144" t="s">
        <v>108</v>
      </c>
      <c r="AB113" s="107"/>
      <c r="AC113" s="107" t="s">
        <v>265</v>
      </c>
    </row>
    <row r="114" spans="2:30" s="32" customFormat="1" ht="30.6">
      <c r="B114" s="134" t="s">
        <v>226</v>
      </c>
      <c r="C114" s="135" t="s">
        <v>230</v>
      </c>
      <c r="D114" s="136" t="s">
        <v>229</v>
      </c>
      <c r="E114" s="135" t="s">
        <v>250</v>
      </c>
      <c r="F114" s="134" t="s">
        <v>27</v>
      </c>
      <c r="G114" s="137" t="s">
        <v>359</v>
      </c>
      <c r="H114" s="138"/>
      <c r="I114" s="139">
        <v>42009</v>
      </c>
      <c r="J114" s="140" t="s">
        <v>577</v>
      </c>
      <c r="K114" s="199" t="s">
        <v>598</v>
      </c>
      <c r="L114" s="141" t="s">
        <v>108</v>
      </c>
      <c r="M114" s="141" t="s">
        <v>108</v>
      </c>
      <c r="N114" s="141" t="s">
        <v>108</v>
      </c>
      <c r="O114" s="142">
        <v>658.36900000000003</v>
      </c>
      <c r="P114" s="111">
        <v>42537</v>
      </c>
      <c r="Q114" s="112">
        <v>42370</v>
      </c>
      <c r="R114" s="113" t="s">
        <v>18</v>
      </c>
      <c r="S114" s="114">
        <v>25</v>
      </c>
      <c r="T114" s="114">
        <v>8.6</v>
      </c>
      <c r="U114" s="115" t="s">
        <v>106</v>
      </c>
      <c r="V114" s="115" t="s">
        <v>3</v>
      </c>
      <c r="W114" s="116" t="s">
        <v>108</v>
      </c>
      <c r="X114" s="116" t="s">
        <v>108</v>
      </c>
      <c r="Y114" s="116" t="s">
        <v>108</v>
      </c>
      <c r="Z114" s="143">
        <v>42735</v>
      </c>
      <c r="AA114" s="144">
        <v>659</v>
      </c>
      <c r="AB114" s="107"/>
      <c r="AC114" s="107"/>
    </row>
    <row r="115" spans="2:30" s="32" customFormat="1" ht="20.399999999999999">
      <c r="B115" s="134" t="s">
        <v>123</v>
      </c>
      <c r="C115" s="135" t="s">
        <v>528</v>
      </c>
      <c r="D115" s="136" t="s">
        <v>393</v>
      </c>
      <c r="E115" s="135" t="s">
        <v>212</v>
      </c>
      <c r="F115" s="134" t="s">
        <v>27</v>
      </c>
      <c r="G115" s="137" t="s">
        <v>359</v>
      </c>
      <c r="H115" s="138"/>
      <c r="I115" s="139">
        <v>42398</v>
      </c>
      <c r="J115" s="140">
        <v>2.5355639999999999</v>
      </c>
      <c r="K115" s="140">
        <v>6.69</v>
      </c>
      <c r="L115" s="141">
        <v>7.86</v>
      </c>
      <c r="M115" s="141">
        <v>10.7</v>
      </c>
      <c r="N115" s="141">
        <v>52.81</v>
      </c>
      <c r="O115" s="142">
        <v>131.701494</v>
      </c>
      <c r="P115" s="111">
        <v>42591</v>
      </c>
      <c r="Q115" s="112">
        <v>42580</v>
      </c>
      <c r="R115" s="113" t="s">
        <v>18</v>
      </c>
      <c r="S115" s="114">
        <v>0.2</v>
      </c>
      <c r="T115" s="114">
        <v>0.51</v>
      </c>
      <c r="U115" s="115" t="s">
        <v>3</v>
      </c>
      <c r="V115" s="115" t="s">
        <v>3</v>
      </c>
      <c r="W115" s="116">
        <v>7.48</v>
      </c>
      <c r="X115" s="116">
        <v>9.75</v>
      </c>
      <c r="Y115" s="116">
        <v>52.86</v>
      </c>
      <c r="Z115" s="143">
        <v>42490</v>
      </c>
      <c r="AA115" s="144">
        <v>133</v>
      </c>
      <c r="AB115" s="107"/>
      <c r="AC115" s="107"/>
    </row>
    <row r="116" spans="2:30" s="32" customFormat="1" ht="30.6">
      <c r="B116" s="134" t="s">
        <v>12</v>
      </c>
      <c r="C116" s="135" t="s">
        <v>23</v>
      </c>
      <c r="D116" s="136" t="s">
        <v>2</v>
      </c>
      <c r="E116" s="135" t="s">
        <v>107</v>
      </c>
      <c r="F116" s="134" t="s">
        <v>27</v>
      </c>
      <c r="G116" s="137" t="s">
        <v>359</v>
      </c>
      <c r="H116" s="138"/>
      <c r="I116" s="139">
        <v>42398</v>
      </c>
      <c r="J116" s="140">
        <v>13.5</v>
      </c>
      <c r="K116" s="140">
        <v>15.23</v>
      </c>
      <c r="L116" s="141">
        <v>7.89</v>
      </c>
      <c r="M116" s="141">
        <v>10.8</v>
      </c>
      <c r="N116" s="141">
        <v>48.26</v>
      </c>
      <c r="O116" s="142">
        <v>403.9</v>
      </c>
      <c r="P116" s="111">
        <v>42605</v>
      </c>
      <c r="Q116" s="112">
        <v>42610</v>
      </c>
      <c r="R116" s="113" t="s">
        <v>18</v>
      </c>
      <c r="S116" s="114">
        <v>6.4749999999999996</v>
      </c>
      <c r="T116" s="114">
        <v>7.33</v>
      </c>
      <c r="U116" s="115" t="s">
        <v>3</v>
      </c>
      <c r="V116" s="115" t="s">
        <v>108</v>
      </c>
      <c r="W116" s="116" t="s">
        <v>108</v>
      </c>
      <c r="X116" s="116" t="s">
        <v>108</v>
      </c>
      <c r="Y116" s="116" t="s">
        <v>108</v>
      </c>
      <c r="Z116" s="143">
        <v>42978</v>
      </c>
      <c r="AA116" s="144" t="s">
        <v>108</v>
      </c>
      <c r="AB116" s="107" t="s">
        <v>110</v>
      </c>
      <c r="AC116" s="107"/>
    </row>
    <row r="117" spans="2:30" s="32" customFormat="1" ht="40.799999999999997">
      <c r="B117" s="134" t="s">
        <v>114</v>
      </c>
      <c r="C117" s="135" t="s">
        <v>228</v>
      </c>
      <c r="D117" s="136" t="s">
        <v>220</v>
      </c>
      <c r="E117" s="135" t="s">
        <v>227</v>
      </c>
      <c r="F117" s="134" t="s">
        <v>27</v>
      </c>
      <c r="G117" s="137" t="s">
        <v>359</v>
      </c>
      <c r="H117" s="138"/>
      <c r="I117" s="139">
        <v>42361</v>
      </c>
      <c r="J117" s="140">
        <v>1.7049749999999999</v>
      </c>
      <c r="K117" s="140">
        <v>32.799999999999997</v>
      </c>
      <c r="L117" s="141">
        <v>7.75</v>
      </c>
      <c r="M117" s="141">
        <v>10.1</v>
      </c>
      <c r="N117" s="141">
        <v>53</v>
      </c>
      <c r="O117" s="142">
        <v>12.38</v>
      </c>
      <c r="P117" s="111">
        <v>42625</v>
      </c>
      <c r="Q117" s="112">
        <v>42625</v>
      </c>
      <c r="R117" s="113" t="s">
        <v>18</v>
      </c>
      <c r="S117" s="114">
        <v>1.0613509999999999</v>
      </c>
      <c r="T117" s="114">
        <v>20</v>
      </c>
      <c r="U117" s="115" t="s">
        <v>3</v>
      </c>
      <c r="V117" s="115" t="s">
        <v>3</v>
      </c>
      <c r="W117" s="116">
        <v>7.75</v>
      </c>
      <c r="X117" s="116">
        <v>10.1</v>
      </c>
      <c r="Y117" s="116">
        <v>53</v>
      </c>
      <c r="Z117" s="143">
        <v>42735</v>
      </c>
      <c r="AA117" s="144">
        <v>11.888999999999999</v>
      </c>
      <c r="AB117" s="107" t="s">
        <v>110</v>
      </c>
      <c r="AC117" s="107"/>
    </row>
    <row r="118" spans="2:30" s="32" customFormat="1" ht="30.6">
      <c r="B118" s="134" t="s">
        <v>9</v>
      </c>
      <c r="C118" s="135" t="s">
        <v>19</v>
      </c>
      <c r="D118" s="136" t="s">
        <v>2</v>
      </c>
      <c r="E118" s="135" t="s">
        <v>113</v>
      </c>
      <c r="F118" s="134" t="s">
        <v>115</v>
      </c>
      <c r="G118" s="137" t="s">
        <v>359</v>
      </c>
      <c r="H118" s="138"/>
      <c r="I118" s="139">
        <v>42390</v>
      </c>
      <c r="J118" s="140">
        <v>39.957070000000002</v>
      </c>
      <c r="K118" s="140">
        <v>15.14</v>
      </c>
      <c r="L118" s="141">
        <v>8.0500000000000007</v>
      </c>
      <c r="M118" s="141">
        <v>10.75</v>
      </c>
      <c r="N118" s="141">
        <v>51.01</v>
      </c>
      <c r="O118" s="142">
        <v>899.34452799999997</v>
      </c>
      <c r="P118" s="111">
        <v>42717</v>
      </c>
      <c r="Q118" s="112">
        <v>42736</v>
      </c>
      <c r="R118" s="113" t="s">
        <v>105</v>
      </c>
      <c r="S118" s="114">
        <v>25.718007</v>
      </c>
      <c r="T118" s="114">
        <v>11.88</v>
      </c>
      <c r="U118" s="115" t="s">
        <v>3</v>
      </c>
      <c r="V118" s="115" t="s">
        <v>3</v>
      </c>
      <c r="W118" s="116">
        <v>7.47</v>
      </c>
      <c r="X118" s="116">
        <v>9.7899999999999991</v>
      </c>
      <c r="Y118" s="116">
        <v>49.8</v>
      </c>
      <c r="Z118" s="143">
        <v>43100</v>
      </c>
      <c r="AA118" s="144">
        <v>883.38552300000003</v>
      </c>
      <c r="AB118" s="107" t="s">
        <v>110</v>
      </c>
      <c r="AC118" s="107"/>
    </row>
    <row r="119" spans="2:30" s="32" customFormat="1" ht="30.6">
      <c r="B119" s="134" t="s">
        <v>116</v>
      </c>
      <c r="C119" s="135" t="s">
        <v>224</v>
      </c>
      <c r="D119" s="136" t="s">
        <v>223</v>
      </c>
      <c r="E119" s="135" t="s">
        <v>222</v>
      </c>
      <c r="F119" s="134" t="s">
        <v>27</v>
      </c>
      <c r="G119" s="137" t="s">
        <v>359</v>
      </c>
      <c r="H119" s="138"/>
      <c r="I119" s="139">
        <v>41835</v>
      </c>
      <c r="J119" s="208" t="s">
        <v>583</v>
      </c>
      <c r="K119" s="209" t="s">
        <v>597</v>
      </c>
      <c r="L119" s="141" t="s">
        <v>108</v>
      </c>
      <c r="M119" s="141" t="s">
        <v>108</v>
      </c>
      <c r="N119" s="141" t="s">
        <v>108</v>
      </c>
      <c r="O119" s="142">
        <v>727.77779999999996</v>
      </c>
      <c r="P119" s="111">
        <v>42719</v>
      </c>
      <c r="Q119" s="112">
        <v>42370</v>
      </c>
      <c r="R119" s="113" t="s">
        <v>18</v>
      </c>
      <c r="S119" s="202" t="s">
        <v>610</v>
      </c>
      <c r="T119" s="114"/>
      <c r="U119" s="115" t="s">
        <v>106</v>
      </c>
      <c r="V119" s="115" t="s">
        <v>3</v>
      </c>
      <c r="W119" s="116" t="s">
        <v>108</v>
      </c>
      <c r="X119" s="116" t="s">
        <v>108</v>
      </c>
      <c r="Y119" s="116" t="s">
        <v>108</v>
      </c>
      <c r="Z119" s="143">
        <v>42735</v>
      </c>
      <c r="AA119" s="144">
        <v>699.69799999999998</v>
      </c>
      <c r="AB119" s="107"/>
      <c r="AC119" s="107" t="s">
        <v>285</v>
      </c>
    </row>
    <row r="120" spans="2:30" s="32" customFormat="1" ht="30.6">
      <c r="B120" s="134" t="s">
        <v>226</v>
      </c>
      <c r="C120" s="135" t="s">
        <v>310</v>
      </c>
      <c r="D120" s="136" t="s">
        <v>220</v>
      </c>
      <c r="E120" s="135" t="s">
        <v>225</v>
      </c>
      <c r="F120" s="134" t="s">
        <v>27</v>
      </c>
      <c r="G120" s="137" t="s">
        <v>359</v>
      </c>
      <c r="H120" s="138"/>
      <c r="I120" s="139">
        <v>42194</v>
      </c>
      <c r="J120" s="140" t="s">
        <v>581</v>
      </c>
      <c r="K120" s="199" t="s">
        <v>596</v>
      </c>
      <c r="L120" s="141" t="s">
        <v>108</v>
      </c>
      <c r="M120" s="141" t="s">
        <v>108</v>
      </c>
      <c r="N120" s="141" t="s">
        <v>108</v>
      </c>
      <c r="O120" s="142">
        <v>1248.2449999999999</v>
      </c>
      <c r="P120" s="111">
        <v>42719</v>
      </c>
      <c r="Q120" s="112">
        <v>42736</v>
      </c>
      <c r="R120" s="113" t="s">
        <v>18</v>
      </c>
      <c r="S120" s="201" t="s">
        <v>611</v>
      </c>
      <c r="T120" s="114"/>
      <c r="U120" s="115" t="s">
        <v>106</v>
      </c>
      <c r="V120" s="115" t="s">
        <v>3</v>
      </c>
      <c r="W120" s="116" t="s">
        <v>108</v>
      </c>
      <c r="X120" s="116" t="s">
        <v>108</v>
      </c>
      <c r="Y120" s="116" t="s">
        <v>108</v>
      </c>
      <c r="Z120" s="143">
        <v>43100</v>
      </c>
      <c r="AA120" s="144">
        <v>996.43600000000004</v>
      </c>
      <c r="AB120" s="107"/>
      <c r="AC120" s="107" t="s">
        <v>285</v>
      </c>
      <c r="AD120" s="32">
        <f>COUNT(X108:X120)</f>
        <v>8</v>
      </c>
    </row>
    <row r="121" spans="2:30" s="32" customFormat="1" ht="30.6">
      <c r="B121" s="134" t="s">
        <v>131</v>
      </c>
      <c r="C121" s="135" t="s">
        <v>467</v>
      </c>
      <c r="D121" s="136" t="s">
        <v>462</v>
      </c>
      <c r="E121" s="135" t="s">
        <v>278</v>
      </c>
      <c r="F121" s="134" t="s">
        <v>27</v>
      </c>
      <c r="G121" s="137" t="s">
        <v>359</v>
      </c>
      <c r="H121" s="138"/>
      <c r="I121" s="139">
        <v>42426</v>
      </c>
      <c r="J121" s="140" t="s">
        <v>582</v>
      </c>
      <c r="K121" s="140">
        <v>13.7</v>
      </c>
      <c r="L121" s="141">
        <v>7.24</v>
      </c>
      <c r="M121" s="141">
        <v>9.3000000000000007</v>
      </c>
      <c r="N121" s="141">
        <v>50</v>
      </c>
      <c r="O121" s="142">
        <v>331.94299999999998</v>
      </c>
      <c r="P121" s="111">
        <v>42762</v>
      </c>
      <c r="Q121" s="112">
        <v>42767</v>
      </c>
      <c r="R121" s="113" t="s">
        <v>18</v>
      </c>
      <c r="S121" s="114" t="s">
        <v>279</v>
      </c>
      <c r="T121" s="114" t="s">
        <v>108</v>
      </c>
      <c r="U121" s="115" t="s">
        <v>106</v>
      </c>
      <c r="V121" s="115" t="s">
        <v>3</v>
      </c>
      <c r="W121" s="116">
        <v>6.92</v>
      </c>
      <c r="X121" s="116">
        <v>9</v>
      </c>
      <c r="Y121" s="116">
        <v>46</v>
      </c>
      <c r="Z121" s="143">
        <v>43131</v>
      </c>
      <c r="AA121" s="144">
        <v>331.6</v>
      </c>
      <c r="AB121" s="107" t="s">
        <v>110</v>
      </c>
      <c r="AC121" s="107"/>
    </row>
    <row r="122" spans="2:30" s="32" customFormat="1" ht="20.399999999999999">
      <c r="B122" s="134" t="s">
        <v>178</v>
      </c>
      <c r="C122" s="135" t="s">
        <v>468</v>
      </c>
      <c r="D122" s="136" t="s">
        <v>462</v>
      </c>
      <c r="E122" s="135" t="s">
        <v>277</v>
      </c>
      <c r="F122" s="134" t="s">
        <v>27</v>
      </c>
      <c r="G122" s="137" t="s">
        <v>359</v>
      </c>
      <c r="H122" s="138"/>
      <c r="I122" s="139">
        <v>42405</v>
      </c>
      <c r="J122" s="140">
        <v>19.96</v>
      </c>
      <c r="K122" s="140">
        <v>19.97</v>
      </c>
      <c r="L122" s="141">
        <v>7.97</v>
      </c>
      <c r="M122" s="141">
        <v>10.4</v>
      </c>
      <c r="N122" s="141">
        <v>53.35</v>
      </c>
      <c r="O122" s="142">
        <v>89.682562300000001</v>
      </c>
      <c r="P122" s="111">
        <v>42790</v>
      </c>
      <c r="Q122" s="112">
        <v>42795</v>
      </c>
      <c r="R122" s="113" t="s">
        <v>18</v>
      </c>
      <c r="S122" s="114">
        <f>5.2-1.7</f>
        <v>3.5</v>
      </c>
      <c r="T122" s="114">
        <v>0.1537</v>
      </c>
      <c r="U122" s="115" t="s">
        <v>3</v>
      </c>
      <c r="V122" s="115" t="s">
        <v>106</v>
      </c>
      <c r="W122" s="116" t="s">
        <v>108</v>
      </c>
      <c r="X122" s="116">
        <v>9.75</v>
      </c>
      <c r="Y122" s="116" t="s">
        <v>108</v>
      </c>
      <c r="Z122" s="143">
        <v>42551</v>
      </c>
      <c r="AA122" s="144" t="s">
        <v>108</v>
      </c>
      <c r="AB122" s="107" t="s">
        <v>110</v>
      </c>
      <c r="AC122" s="107"/>
    </row>
    <row r="123" spans="2:30" s="32" customFormat="1" ht="20.399999999999999">
      <c r="B123" s="134" t="s">
        <v>11</v>
      </c>
      <c r="C123" s="135" t="s">
        <v>22</v>
      </c>
      <c r="D123" s="136" t="s">
        <v>2</v>
      </c>
      <c r="E123" s="135" t="s">
        <v>552</v>
      </c>
      <c r="F123" s="134" t="s">
        <v>27</v>
      </c>
      <c r="G123" s="137" t="s">
        <v>359</v>
      </c>
      <c r="H123" s="138"/>
      <c r="I123" s="139">
        <v>42489</v>
      </c>
      <c r="J123" s="140">
        <v>5.15</v>
      </c>
      <c r="K123" s="140">
        <v>13.7</v>
      </c>
      <c r="L123" s="141">
        <v>8.9</v>
      </c>
      <c r="M123" s="141">
        <v>10.8</v>
      </c>
      <c r="N123" s="141">
        <v>51.84</v>
      </c>
      <c r="O123" s="142">
        <v>108.029</v>
      </c>
      <c r="P123" s="111">
        <v>42793</v>
      </c>
      <c r="Q123" s="112"/>
      <c r="R123" s="113" t="s">
        <v>18</v>
      </c>
      <c r="S123" s="114">
        <v>3.9</v>
      </c>
      <c r="T123" s="114">
        <v>9.9000000000000005E-2</v>
      </c>
      <c r="U123" s="115" t="s">
        <v>3</v>
      </c>
      <c r="V123" s="115" t="s">
        <v>106</v>
      </c>
      <c r="W123" s="116">
        <v>8.2799999999999994</v>
      </c>
      <c r="X123" s="116">
        <v>9.6</v>
      </c>
      <c r="Y123" s="116">
        <v>52.04</v>
      </c>
      <c r="Z123" s="143">
        <v>42368</v>
      </c>
      <c r="AA123" s="144">
        <v>107.8</v>
      </c>
      <c r="AB123" s="107" t="s">
        <v>110</v>
      </c>
      <c r="AC123" s="107"/>
    </row>
    <row r="124" spans="2:30" s="32" customFormat="1" ht="20.399999999999999">
      <c r="B124" s="134" t="s">
        <v>14</v>
      </c>
      <c r="C124" s="135" t="s">
        <v>515</v>
      </c>
      <c r="D124" s="136" t="s">
        <v>393</v>
      </c>
      <c r="E124" s="135" t="s">
        <v>280</v>
      </c>
      <c r="F124" s="134" t="s">
        <v>27</v>
      </c>
      <c r="G124" s="137" t="s">
        <v>359</v>
      </c>
      <c r="H124" s="138"/>
      <c r="I124" s="139">
        <v>42521</v>
      </c>
      <c r="J124" s="140">
        <v>5.6</v>
      </c>
      <c r="K124" s="140">
        <v>9.1999999999999993</v>
      </c>
      <c r="L124" s="141">
        <v>7.7649999999999997</v>
      </c>
      <c r="M124" s="141">
        <v>10.45</v>
      </c>
      <c r="N124" s="141">
        <v>51.95</v>
      </c>
      <c r="O124" s="142">
        <v>168.899</v>
      </c>
      <c r="P124" s="111">
        <v>42816</v>
      </c>
      <c r="Q124" s="112">
        <v>42816</v>
      </c>
      <c r="R124" s="113" t="s">
        <v>18</v>
      </c>
      <c r="S124" s="114">
        <v>4.2</v>
      </c>
      <c r="T124" s="114">
        <v>6.9000000000000006E-2</v>
      </c>
      <c r="U124" s="115" t="s">
        <v>3</v>
      </c>
      <c r="V124" s="115" t="s">
        <v>3</v>
      </c>
      <c r="W124" s="116">
        <v>7.47</v>
      </c>
      <c r="X124" s="116">
        <v>9.8699999999999992</v>
      </c>
      <c r="Y124" s="116" t="s">
        <v>108</v>
      </c>
      <c r="Z124" s="143">
        <v>42735</v>
      </c>
      <c r="AA124" s="144">
        <v>169.2</v>
      </c>
      <c r="AB124" s="107" t="s">
        <v>150</v>
      </c>
      <c r="AC124" s="107"/>
    </row>
    <row r="125" spans="2:30" s="32" customFormat="1" ht="40.799999999999997">
      <c r="B125" s="134" t="s">
        <v>131</v>
      </c>
      <c r="C125" s="135" t="s">
        <v>281</v>
      </c>
      <c r="D125" s="136" t="s">
        <v>2</v>
      </c>
      <c r="E125" s="135" t="s">
        <v>282</v>
      </c>
      <c r="F125" s="134" t="s">
        <v>27</v>
      </c>
      <c r="G125" s="137" t="s">
        <v>359</v>
      </c>
      <c r="H125" s="138"/>
      <c r="I125" s="139">
        <v>42489</v>
      </c>
      <c r="J125" s="140">
        <v>8.5</v>
      </c>
      <c r="K125" s="140" t="s">
        <v>108</v>
      </c>
      <c r="L125" s="141">
        <v>7.48</v>
      </c>
      <c r="M125" s="141">
        <v>10.75</v>
      </c>
      <c r="N125" s="141">
        <v>48</v>
      </c>
      <c r="O125" s="142">
        <v>278.38</v>
      </c>
      <c r="P125" s="111">
        <v>42873</v>
      </c>
      <c r="Q125" s="112">
        <v>42826</v>
      </c>
      <c r="R125" s="113" t="s">
        <v>18</v>
      </c>
      <c r="S125" s="201" t="s">
        <v>615</v>
      </c>
      <c r="T125" s="114" t="s">
        <v>108</v>
      </c>
      <c r="U125" s="115" t="s">
        <v>106</v>
      </c>
      <c r="V125" s="115" t="s">
        <v>3</v>
      </c>
      <c r="W125" s="116">
        <v>6.56</v>
      </c>
      <c r="X125" s="116">
        <v>9.1</v>
      </c>
      <c r="Y125" s="116">
        <v>46</v>
      </c>
      <c r="Z125" s="143">
        <v>43190</v>
      </c>
      <c r="AA125" s="207" t="s">
        <v>616</v>
      </c>
      <c r="AB125" s="107" t="s">
        <v>110</v>
      </c>
      <c r="AC125" s="107"/>
    </row>
    <row r="126" spans="2:30" s="32" customFormat="1" ht="30.6">
      <c r="B126" s="134" t="s">
        <v>135</v>
      </c>
      <c r="C126" s="135" t="s">
        <v>535</v>
      </c>
      <c r="D126" s="136" t="s">
        <v>2</v>
      </c>
      <c r="E126" s="135" t="s">
        <v>283</v>
      </c>
      <c r="F126" s="134" t="s">
        <v>532</v>
      </c>
      <c r="G126" s="137" t="s">
        <v>359</v>
      </c>
      <c r="H126" s="138"/>
      <c r="I126" s="139">
        <v>42307</v>
      </c>
      <c r="J126" s="140">
        <v>8.69</v>
      </c>
      <c r="K126" s="140">
        <v>18.420000000000002</v>
      </c>
      <c r="L126" s="141">
        <v>7.83</v>
      </c>
      <c r="M126" s="141">
        <v>10.75</v>
      </c>
      <c r="N126" s="141">
        <v>46.09</v>
      </c>
      <c r="O126" s="142">
        <v>162.19999999999999</v>
      </c>
      <c r="P126" s="117">
        <v>42879</v>
      </c>
      <c r="Q126" s="118">
        <v>42461</v>
      </c>
      <c r="R126" s="119" t="s">
        <v>105</v>
      </c>
      <c r="S126" s="120">
        <v>5.2</v>
      </c>
      <c r="T126" s="120">
        <v>0.11</v>
      </c>
      <c r="U126" s="121" t="s">
        <v>3</v>
      </c>
      <c r="V126" s="121" t="s">
        <v>106</v>
      </c>
      <c r="W126" s="122">
        <v>7.13</v>
      </c>
      <c r="X126" s="122">
        <v>9.25</v>
      </c>
      <c r="Y126" s="122">
        <v>46.09</v>
      </c>
      <c r="Z126" s="143">
        <v>42185</v>
      </c>
      <c r="AA126" s="144">
        <v>147.69999999999999</v>
      </c>
      <c r="AB126" s="107" t="s">
        <v>175</v>
      </c>
      <c r="AC126" s="107"/>
    </row>
    <row r="127" spans="2:30" s="32" customFormat="1" ht="20.399999999999999">
      <c r="B127" s="134" t="s">
        <v>231</v>
      </c>
      <c r="C127" s="135" t="s">
        <v>290</v>
      </c>
      <c r="D127" s="136" t="s">
        <v>458</v>
      </c>
      <c r="E127" s="135" t="s">
        <v>291</v>
      </c>
      <c r="F127" s="134" t="s">
        <v>532</v>
      </c>
      <c r="G127" s="137" t="s">
        <v>359</v>
      </c>
      <c r="H127" s="138"/>
      <c r="I127" s="139">
        <v>42613</v>
      </c>
      <c r="J127" s="140" t="s">
        <v>292</v>
      </c>
      <c r="K127" s="140"/>
      <c r="L127" s="141">
        <v>7.75</v>
      </c>
      <c r="M127" s="141">
        <v>10.4</v>
      </c>
      <c r="N127" s="141">
        <v>45.81</v>
      </c>
      <c r="O127" s="142" t="s">
        <v>293</v>
      </c>
      <c r="P127" s="117">
        <v>43003</v>
      </c>
      <c r="Q127" s="118"/>
      <c r="R127" s="113" t="s">
        <v>105</v>
      </c>
      <c r="S127" s="120" t="s">
        <v>295</v>
      </c>
      <c r="T127" s="120">
        <v>1.78</v>
      </c>
      <c r="U127" s="121"/>
      <c r="V127" s="121" t="s">
        <v>106</v>
      </c>
      <c r="W127" s="122">
        <v>7.09</v>
      </c>
      <c r="X127" s="122">
        <v>10.4</v>
      </c>
      <c r="Y127" s="122">
        <v>41.92</v>
      </c>
      <c r="Z127" s="143">
        <v>42369</v>
      </c>
      <c r="AA127" s="144">
        <v>111.7</v>
      </c>
      <c r="AB127" s="107" t="s">
        <v>294</v>
      </c>
      <c r="AC127" s="107"/>
    </row>
    <row r="128" spans="2:30" s="32" customFormat="1" ht="30.6">
      <c r="B128" s="134" t="s">
        <v>218</v>
      </c>
      <c r="C128" s="135" t="s">
        <v>524</v>
      </c>
      <c r="D128" s="136" t="s">
        <v>458</v>
      </c>
      <c r="E128" s="135" t="s">
        <v>296</v>
      </c>
      <c r="F128" s="137" t="s">
        <v>532</v>
      </c>
      <c r="G128" s="137" t="s">
        <v>359</v>
      </c>
      <c r="H128" s="138"/>
      <c r="I128" s="139">
        <v>42825</v>
      </c>
      <c r="J128" s="140" t="s">
        <v>297</v>
      </c>
      <c r="K128" s="140">
        <v>19.100000000000001</v>
      </c>
      <c r="L128" s="141">
        <v>8.5500000000000007</v>
      </c>
      <c r="M128" s="141">
        <v>10.3</v>
      </c>
      <c r="N128" s="141">
        <v>52.89</v>
      </c>
      <c r="O128" s="142">
        <v>99.2</v>
      </c>
      <c r="P128" s="111">
        <v>43047</v>
      </c>
      <c r="Q128" s="112"/>
      <c r="R128" s="113" t="s">
        <v>18</v>
      </c>
      <c r="S128" s="114">
        <v>3.7</v>
      </c>
      <c r="T128" s="114"/>
      <c r="U128" s="115"/>
      <c r="V128" s="115"/>
      <c r="W128" s="116">
        <v>7.84</v>
      </c>
      <c r="X128" s="116">
        <v>9.6</v>
      </c>
      <c r="Y128" s="116">
        <v>52</v>
      </c>
      <c r="Z128" s="143">
        <v>42735</v>
      </c>
      <c r="AA128" s="144">
        <v>98.3</v>
      </c>
      <c r="AB128" s="107"/>
      <c r="AC128" s="107" t="s">
        <v>108</v>
      </c>
    </row>
    <row r="129" spans="2:30" s="32" customFormat="1" ht="30.6">
      <c r="B129" s="134" t="s">
        <v>127</v>
      </c>
      <c r="C129" s="135" t="s">
        <v>298</v>
      </c>
      <c r="D129" s="136" t="s">
        <v>2</v>
      </c>
      <c r="E129" s="135" t="s">
        <v>299</v>
      </c>
      <c r="F129" s="137" t="s">
        <v>532</v>
      </c>
      <c r="G129" s="137" t="s">
        <v>359</v>
      </c>
      <c r="H129" s="138"/>
      <c r="I129" s="139">
        <v>42854</v>
      </c>
      <c r="J129" s="140" t="s">
        <v>300</v>
      </c>
      <c r="K129" s="140">
        <v>16.399999999999999</v>
      </c>
      <c r="L129" s="141" t="s">
        <v>414</v>
      </c>
      <c r="M129" s="141">
        <v>10.8</v>
      </c>
      <c r="N129" s="141" t="s">
        <v>301</v>
      </c>
      <c r="O129" s="142" t="s">
        <v>302</v>
      </c>
      <c r="P129" s="111">
        <v>43076</v>
      </c>
      <c r="Q129" s="112"/>
      <c r="R129" s="113" t="s">
        <v>18</v>
      </c>
      <c r="S129" s="114">
        <v>61.9</v>
      </c>
      <c r="T129" s="114">
        <v>9.4E-2</v>
      </c>
      <c r="U129" s="115" t="s">
        <v>3</v>
      </c>
      <c r="V129" s="115" t="s">
        <v>3</v>
      </c>
      <c r="W129" s="116" t="s">
        <v>108</v>
      </c>
      <c r="X129" s="116" t="s">
        <v>108</v>
      </c>
      <c r="Y129" s="116" t="s">
        <v>108</v>
      </c>
      <c r="Z129" s="143">
        <v>43465</v>
      </c>
      <c r="AA129" s="144" t="s">
        <v>108</v>
      </c>
      <c r="AB129" s="107"/>
      <c r="AC129" s="107"/>
    </row>
    <row r="130" spans="2:30" s="32" customFormat="1" ht="20.399999999999999">
      <c r="B130" s="134" t="s">
        <v>194</v>
      </c>
      <c r="C130" s="135" t="s">
        <v>553</v>
      </c>
      <c r="D130" s="136" t="s">
        <v>229</v>
      </c>
      <c r="E130" s="135" t="s">
        <v>303</v>
      </c>
      <c r="F130" s="134" t="s">
        <v>27</v>
      </c>
      <c r="G130" s="137" t="s">
        <v>359</v>
      </c>
      <c r="H130" s="138"/>
      <c r="I130" s="139">
        <v>42550</v>
      </c>
      <c r="J130" s="140">
        <v>1.57</v>
      </c>
      <c r="K130" s="140">
        <v>25.13</v>
      </c>
      <c r="L130" s="141">
        <v>6.9139999999999997</v>
      </c>
      <c r="M130" s="141">
        <v>9.5</v>
      </c>
      <c r="N130" s="141">
        <v>51.37</v>
      </c>
      <c r="O130" s="142">
        <v>23.574999999999999</v>
      </c>
      <c r="P130" s="111">
        <v>43087</v>
      </c>
      <c r="Q130" s="112">
        <v>43070</v>
      </c>
      <c r="R130" s="113" t="s">
        <v>18</v>
      </c>
      <c r="S130" s="114">
        <v>1.56</v>
      </c>
      <c r="T130" s="114">
        <v>0.25</v>
      </c>
      <c r="U130" s="115" t="s">
        <v>3</v>
      </c>
      <c r="V130" s="115" t="s">
        <v>3</v>
      </c>
      <c r="W130" s="116" t="s">
        <v>108</v>
      </c>
      <c r="X130" s="116">
        <v>9.5</v>
      </c>
      <c r="Y130" s="116" t="s">
        <v>108</v>
      </c>
      <c r="Z130" s="143">
        <v>42735</v>
      </c>
      <c r="AA130" s="144" t="s">
        <v>108</v>
      </c>
      <c r="AB130" s="107"/>
      <c r="AC130" s="107" t="s">
        <v>304</v>
      </c>
      <c r="AD130" s="32">
        <f>COUNT(X121:X130)</f>
        <v>9</v>
      </c>
    </row>
    <row r="131" spans="2:30" s="32" customFormat="1" ht="20.399999999999999">
      <c r="B131" s="134" t="s">
        <v>9</v>
      </c>
      <c r="C131" s="135" t="s">
        <v>527</v>
      </c>
      <c r="D131" s="136" t="s">
        <v>393</v>
      </c>
      <c r="E131" s="135" t="s">
        <v>305</v>
      </c>
      <c r="F131" s="134" t="s">
        <v>532</v>
      </c>
      <c r="G131" s="137" t="s">
        <v>359</v>
      </c>
      <c r="H131" s="138"/>
      <c r="I131" s="139">
        <v>42856</v>
      </c>
      <c r="J131" s="140" t="s">
        <v>306</v>
      </c>
      <c r="K131" s="140" t="s">
        <v>108</v>
      </c>
      <c r="L131" s="141">
        <v>8.18</v>
      </c>
      <c r="M131" s="141">
        <v>10.85</v>
      </c>
      <c r="N131" s="141">
        <v>53.17</v>
      </c>
      <c r="O131" s="142" t="s">
        <v>307</v>
      </c>
      <c r="P131" s="111">
        <v>43166</v>
      </c>
      <c r="Q131" s="112">
        <v>43175</v>
      </c>
      <c r="R131" s="113" t="s">
        <v>105</v>
      </c>
      <c r="S131" s="114" t="s">
        <v>308</v>
      </c>
      <c r="T131" s="114" t="s">
        <v>324</v>
      </c>
      <c r="U131" s="115" t="s">
        <v>3</v>
      </c>
      <c r="V131" s="115" t="s">
        <v>3</v>
      </c>
      <c r="W131" s="116">
        <v>7.52</v>
      </c>
      <c r="X131" s="116">
        <v>9.6</v>
      </c>
      <c r="Y131" s="116">
        <v>53.22</v>
      </c>
      <c r="Z131" s="143">
        <v>43465</v>
      </c>
      <c r="AA131" s="144" t="s">
        <v>580</v>
      </c>
      <c r="AB131" s="107" t="s">
        <v>110</v>
      </c>
      <c r="AC131" s="107"/>
    </row>
    <row r="132" spans="2:30" s="32" customFormat="1" ht="30.6">
      <c r="B132" s="134" t="s">
        <v>226</v>
      </c>
      <c r="C132" s="135" t="s">
        <v>117</v>
      </c>
      <c r="D132" s="136" t="s">
        <v>2</v>
      </c>
      <c r="E132" s="135" t="s">
        <v>309</v>
      </c>
      <c r="F132" s="134" t="s">
        <v>27</v>
      </c>
      <c r="G132" s="137" t="s">
        <v>248</v>
      </c>
      <c r="H132" s="138"/>
      <c r="I132" s="139">
        <v>42828</v>
      </c>
      <c r="J132" s="140">
        <v>4.8769999999999998</v>
      </c>
      <c r="K132" s="140" t="s">
        <v>108</v>
      </c>
      <c r="L132" s="141">
        <v>8.41</v>
      </c>
      <c r="M132" s="141">
        <v>10.8</v>
      </c>
      <c r="N132" s="141">
        <v>55.39</v>
      </c>
      <c r="O132" s="142" t="s">
        <v>108</v>
      </c>
      <c r="P132" s="111">
        <v>43181</v>
      </c>
      <c r="Q132" s="112">
        <v>43101</v>
      </c>
      <c r="R132" s="113" t="s">
        <v>105</v>
      </c>
      <c r="S132" s="114" t="s">
        <v>108</v>
      </c>
      <c r="T132" s="114" t="s">
        <v>108</v>
      </c>
      <c r="U132" s="115" t="s">
        <v>3</v>
      </c>
      <c r="V132" s="115" t="s">
        <v>3</v>
      </c>
      <c r="W132" s="116">
        <v>7.61</v>
      </c>
      <c r="X132" s="116">
        <v>9.1999999999999993</v>
      </c>
      <c r="Y132" s="116">
        <v>55.39</v>
      </c>
      <c r="Z132" s="143" t="s">
        <v>108</v>
      </c>
      <c r="AA132" s="144" t="s">
        <v>108</v>
      </c>
      <c r="AB132" s="107" t="s">
        <v>108</v>
      </c>
      <c r="AC132" s="107"/>
    </row>
    <row r="133" spans="2:30" s="32" customFormat="1" ht="30.6">
      <c r="B133" s="134" t="s">
        <v>226</v>
      </c>
      <c r="C133" s="135" t="s">
        <v>310</v>
      </c>
      <c r="D133" s="136" t="s">
        <v>220</v>
      </c>
      <c r="E133" s="135" t="s">
        <v>311</v>
      </c>
      <c r="F133" s="134" t="s">
        <v>27</v>
      </c>
      <c r="G133" s="137" t="s">
        <v>248</v>
      </c>
      <c r="H133" s="138"/>
      <c r="I133" s="139">
        <v>42828</v>
      </c>
      <c r="J133" s="140">
        <v>9.1820000000000004</v>
      </c>
      <c r="K133" s="140">
        <v>1.41</v>
      </c>
      <c r="L133" s="141">
        <v>8.31</v>
      </c>
      <c r="M133" s="141">
        <v>10.75</v>
      </c>
      <c r="N133" s="141">
        <v>53.4</v>
      </c>
      <c r="O133" s="142" t="s">
        <v>108</v>
      </c>
      <c r="P133" s="111">
        <v>43181</v>
      </c>
      <c r="Q133" s="112">
        <v>43101</v>
      </c>
      <c r="R133" s="113" t="s">
        <v>105</v>
      </c>
      <c r="S133" s="114" t="s">
        <v>108</v>
      </c>
      <c r="T133" s="114" t="s">
        <v>108</v>
      </c>
      <c r="U133" s="115" t="s">
        <v>3</v>
      </c>
      <c r="V133" s="115" t="s">
        <v>3</v>
      </c>
      <c r="W133" s="116">
        <v>7.48</v>
      </c>
      <c r="X133" s="116">
        <v>9.1999999999999993</v>
      </c>
      <c r="Y133" s="116">
        <v>53.4</v>
      </c>
      <c r="Z133" s="143" t="s">
        <v>108</v>
      </c>
      <c r="AA133" s="144" t="s">
        <v>108</v>
      </c>
      <c r="AB133" s="107" t="s">
        <v>108</v>
      </c>
      <c r="AC133" s="107"/>
    </row>
    <row r="134" spans="2:30" s="32" customFormat="1" ht="20.399999999999999">
      <c r="B134" s="134" t="s">
        <v>226</v>
      </c>
      <c r="C134" s="135" t="s">
        <v>312</v>
      </c>
      <c r="D134" s="136" t="s">
        <v>223</v>
      </c>
      <c r="E134" s="135" t="s">
        <v>313</v>
      </c>
      <c r="F134" s="134" t="s">
        <v>27</v>
      </c>
      <c r="G134" s="137" t="s">
        <v>248</v>
      </c>
      <c r="H134" s="138"/>
      <c r="I134" s="139">
        <v>42828</v>
      </c>
      <c r="J134" s="140">
        <v>12.1</v>
      </c>
      <c r="K134" s="140">
        <v>4</v>
      </c>
      <c r="L134" s="141">
        <v>9.11</v>
      </c>
      <c r="M134" s="141">
        <v>11</v>
      </c>
      <c r="N134" s="141">
        <v>57</v>
      </c>
      <c r="O134" s="142" t="s">
        <v>108</v>
      </c>
      <c r="P134" s="111">
        <v>43181</v>
      </c>
      <c r="Q134" s="112">
        <v>43101</v>
      </c>
      <c r="R134" s="113" t="s">
        <v>105</v>
      </c>
      <c r="S134" s="114" t="s">
        <v>108</v>
      </c>
      <c r="T134" s="114" t="s">
        <v>108</v>
      </c>
      <c r="U134" s="115" t="s">
        <v>3</v>
      </c>
      <c r="V134" s="115" t="s">
        <v>3</v>
      </c>
      <c r="W134" s="116">
        <v>7.91</v>
      </c>
      <c r="X134" s="116">
        <v>8.9</v>
      </c>
      <c r="Y134" s="116">
        <v>57</v>
      </c>
      <c r="Z134" s="143" t="s">
        <v>108</v>
      </c>
      <c r="AA134" s="144" t="s">
        <v>108</v>
      </c>
      <c r="AB134" s="107" t="s">
        <v>108</v>
      </c>
      <c r="AC134" s="107"/>
    </row>
    <row r="135" spans="2:30" s="32" customFormat="1" ht="20.399999999999999">
      <c r="B135" s="134" t="s">
        <v>226</v>
      </c>
      <c r="C135" s="135" t="s">
        <v>230</v>
      </c>
      <c r="D135" s="136" t="s">
        <v>229</v>
      </c>
      <c r="E135" s="135" t="s">
        <v>314</v>
      </c>
      <c r="F135" s="134" t="s">
        <v>27</v>
      </c>
      <c r="G135" s="137" t="s">
        <v>248</v>
      </c>
      <c r="H135" s="138"/>
      <c r="I135" s="139">
        <v>42828</v>
      </c>
      <c r="J135" s="140">
        <v>7.55</v>
      </c>
      <c r="K135" s="140">
        <v>2.1</v>
      </c>
      <c r="L135" s="141">
        <v>8.6300000000000008</v>
      </c>
      <c r="M135" s="141">
        <v>10.75</v>
      </c>
      <c r="N135" s="141">
        <v>53.28</v>
      </c>
      <c r="O135" s="142" t="s">
        <v>108</v>
      </c>
      <c r="P135" s="111">
        <v>43181</v>
      </c>
      <c r="Q135" s="112">
        <v>43101</v>
      </c>
      <c r="R135" s="113" t="s">
        <v>105</v>
      </c>
      <c r="S135" s="114" t="s">
        <v>108</v>
      </c>
      <c r="T135" s="114" t="s">
        <v>108</v>
      </c>
      <c r="U135" s="115" t="s">
        <v>3</v>
      </c>
      <c r="V135" s="115" t="s">
        <v>3</v>
      </c>
      <c r="W135" s="116">
        <v>7.64</v>
      </c>
      <c r="X135" s="116">
        <v>8.9</v>
      </c>
      <c r="Y135" s="116">
        <v>53.28</v>
      </c>
      <c r="Z135" s="143" t="s">
        <v>108</v>
      </c>
      <c r="AA135" s="144" t="s">
        <v>108</v>
      </c>
      <c r="AB135" s="107" t="s">
        <v>108</v>
      </c>
      <c r="AC135" s="107"/>
    </row>
    <row r="136" spans="2:30" s="32" customFormat="1" ht="20.399999999999999">
      <c r="B136" s="134" t="s">
        <v>123</v>
      </c>
      <c r="C136" s="135" t="s">
        <v>167</v>
      </c>
      <c r="D136" s="136" t="s">
        <v>168</v>
      </c>
      <c r="E136" s="135" t="s">
        <v>315</v>
      </c>
      <c r="F136" s="134" t="s">
        <v>27</v>
      </c>
      <c r="G136" s="137" t="s">
        <v>359</v>
      </c>
      <c r="H136" s="138"/>
      <c r="I136" s="139">
        <v>42989</v>
      </c>
      <c r="J136" s="140">
        <v>15.3</v>
      </c>
      <c r="K136" s="140">
        <v>19.760000000000002</v>
      </c>
      <c r="L136" s="141">
        <v>7.07</v>
      </c>
      <c r="M136" s="141">
        <v>10.7</v>
      </c>
      <c r="N136" s="141">
        <v>52.75</v>
      </c>
      <c r="O136" s="142">
        <v>263</v>
      </c>
      <c r="P136" s="111">
        <v>43183</v>
      </c>
      <c r="Q136" s="112">
        <v>43191</v>
      </c>
      <c r="R136" s="113" t="s">
        <v>18</v>
      </c>
      <c r="S136" s="114">
        <v>5.4859999999999998</v>
      </c>
      <c r="T136" s="114">
        <v>7.2</v>
      </c>
      <c r="U136" s="115" t="s">
        <v>3</v>
      </c>
      <c r="V136" s="115" t="s">
        <v>3</v>
      </c>
      <c r="W136" s="116">
        <v>6.4960000000000004</v>
      </c>
      <c r="X136" s="116">
        <v>9.6</v>
      </c>
      <c r="Y136" s="116">
        <v>52.75</v>
      </c>
      <c r="Z136" s="143">
        <v>43100</v>
      </c>
      <c r="AA136" s="144">
        <v>245.154</v>
      </c>
      <c r="AB136" s="107"/>
      <c r="AC136" s="107"/>
    </row>
    <row r="137" spans="2:30" s="32" customFormat="1" ht="30.6">
      <c r="B137" s="134" t="s">
        <v>13</v>
      </c>
      <c r="C137" s="135" t="s">
        <v>316</v>
      </c>
      <c r="D137" s="136" t="s">
        <v>2</v>
      </c>
      <c r="E137" s="135" t="s">
        <v>317</v>
      </c>
      <c r="F137" s="134" t="s">
        <v>532</v>
      </c>
      <c r="G137" s="137" t="s">
        <v>359</v>
      </c>
      <c r="H137" s="138"/>
      <c r="I137" s="139">
        <v>42916</v>
      </c>
      <c r="J137" s="140" t="s">
        <v>318</v>
      </c>
      <c r="K137" s="140" t="s">
        <v>108</v>
      </c>
      <c r="L137" s="141">
        <v>8.07</v>
      </c>
      <c r="M137" s="141">
        <v>10.8</v>
      </c>
      <c r="N137" s="141">
        <v>51.03</v>
      </c>
      <c r="O137" s="142" t="s">
        <v>319</v>
      </c>
      <c r="P137" s="111">
        <v>43222</v>
      </c>
      <c r="Q137" s="112">
        <v>43248</v>
      </c>
      <c r="R137" s="113" t="s">
        <v>18</v>
      </c>
      <c r="S137" s="114">
        <v>24</v>
      </c>
      <c r="T137" s="114">
        <v>8.16</v>
      </c>
      <c r="U137" s="115" t="s">
        <v>3</v>
      </c>
      <c r="V137" s="115" t="s">
        <v>3</v>
      </c>
      <c r="W137" s="116" t="s">
        <v>108</v>
      </c>
      <c r="X137" s="116" t="s">
        <v>320</v>
      </c>
      <c r="Y137" s="116" t="s">
        <v>108</v>
      </c>
      <c r="Z137" s="143">
        <v>43616</v>
      </c>
      <c r="AA137" s="144" t="s">
        <v>108</v>
      </c>
      <c r="AB137" s="107"/>
      <c r="AC137" s="107"/>
    </row>
    <row r="138" spans="2:30" s="32" customFormat="1" ht="20.399999999999999">
      <c r="B138" s="134" t="s">
        <v>217</v>
      </c>
      <c r="C138" s="135" t="s">
        <v>525</v>
      </c>
      <c r="D138" s="136" t="s">
        <v>458</v>
      </c>
      <c r="E138" s="135" t="s">
        <v>321</v>
      </c>
      <c r="F138" s="134" t="s">
        <v>532</v>
      </c>
      <c r="G138" s="137" t="s">
        <v>359</v>
      </c>
      <c r="H138" s="138"/>
      <c r="I138" s="139">
        <v>43053</v>
      </c>
      <c r="J138" s="140" t="s">
        <v>322</v>
      </c>
      <c r="K138" s="140">
        <v>23</v>
      </c>
      <c r="L138" s="141">
        <v>8.6199999999999992</v>
      </c>
      <c r="M138" s="141" t="s">
        <v>108</v>
      </c>
      <c r="N138" s="141">
        <v>51.89</v>
      </c>
      <c r="O138" s="142" t="s">
        <v>323</v>
      </c>
      <c r="P138" s="111">
        <v>43222</v>
      </c>
      <c r="Q138" s="112"/>
      <c r="R138" s="113" t="s">
        <v>105</v>
      </c>
      <c r="S138" s="114">
        <v>2.9</v>
      </c>
      <c r="T138" s="114"/>
      <c r="U138" s="115" t="s">
        <v>3</v>
      </c>
      <c r="V138" s="115" t="s">
        <v>3</v>
      </c>
      <c r="W138" s="116">
        <v>8.42</v>
      </c>
      <c r="X138" s="116">
        <v>10.5</v>
      </c>
      <c r="Y138" s="116">
        <v>51.89</v>
      </c>
      <c r="Z138" s="143">
        <v>42978</v>
      </c>
      <c r="AA138" s="144">
        <v>55.5</v>
      </c>
      <c r="AB138" s="107"/>
      <c r="AC138" s="107"/>
    </row>
    <row r="139" spans="2:30" s="32" customFormat="1" ht="30.6">
      <c r="B139" s="134" t="s">
        <v>131</v>
      </c>
      <c r="C139" s="135" t="s">
        <v>469</v>
      </c>
      <c r="D139" s="136" t="s">
        <v>462</v>
      </c>
      <c r="E139" s="135" t="s">
        <v>325</v>
      </c>
      <c r="F139" s="134" t="s">
        <v>27</v>
      </c>
      <c r="G139" s="137" t="s">
        <v>359</v>
      </c>
      <c r="H139" s="138"/>
      <c r="I139" s="139">
        <v>42972</v>
      </c>
      <c r="J139" s="140">
        <v>0.57799999999999996</v>
      </c>
      <c r="K139" s="140">
        <v>33.4</v>
      </c>
      <c r="L139" s="141">
        <v>7.41</v>
      </c>
      <c r="M139" s="141">
        <v>9.3000000000000007</v>
      </c>
      <c r="N139" s="141">
        <v>54.31</v>
      </c>
      <c r="O139" s="142">
        <v>7.8</v>
      </c>
      <c r="P139" s="111">
        <v>43294</v>
      </c>
      <c r="Q139" s="112"/>
      <c r="R139" s="113" t="s">
        <v>18</v>
      </c>
      <c r="S139" s="114">
        <v>0.3</v>
      </c>
      <c r="T139" s="114"/>
      <c r="U139" s="115" t="s">
        <v>106</v>
      </c>
      <c r="V139" s="115" t="s">
        <v>3</v>
      </c>
      <c r="W139" s="116">
        <v>6.6</v>
      </c>
      <c r="X139" s="116">
        <v>8.9</v>
      </c>
      <c r="Y139" s="116">
        <v>46</v>
      </c>
      <c r="Z139" s="143">
        <v>43677</v>
      </c>
      <c r="AA139" s="144">
        <v>7.5</v>
      </c>
      <c r="AB139" s="107"/>
      <c r="AC139" s="107"/>
    </row>
    <row r="140" spans="2:30" s="32" customFormat="1" ht="20.399999999999999">
      <c r="B140" s="134" t="s">
        <v>9</v>
      </c>
      <c r="C140" s="135" t="s">
        <v>326</v>
      </c>
      <c r="D140" s="136" t="s">
        <v>480</v>
      </c>
      <c r="E140" s="135" t="s">
        <v>327</v>
      </c>
      <c r="F140" s="134" t="s">
        <v>532</v>
      </c>
      <c r="G140" s="137" t="s">
        <v>359</v>
      </c>
      <c r="H140" s="138"/>
      <c r="I140" s="139">
        <v>43069</v>
      </c>
      <c r="J140" s="140" t="s">
        <v>328</v>
      </c>
      <c r="K140" s="140" t="s">
        <v>329</v>
      </c>
      <c r="L140" s="141">
        <v>8.5</v>
      </c>
      <c r="M140" s="141">
        <v>11.15</v>
      </c>
      <c r="N140" s="141">
        <v>52.15</v>
      </c>
      <c r="O140" s="142" t="s">
        <v>330</v>
      </c>
      <c r="P140" s="111">
        <v>43367</v>
      </c>
      <c r="Q140" s="112"/>
      <c r="R140" s="113" t="s">
        <v>105</v>
      </c>
      <c r="S140" s="114" t="s">
        <v>331</v>
      </c>
      <c r="T140" s="114" t="s">
        <v>332</v>
      </c>
      <c r="U140" s="115" t="s">
        <v>3</v>
      </c>
      <c r="V140" s="115" t="s">
        <v>3</v>
      </c>
      <c r="W140" s="123" t="s">
        <v>333</v>
      </c>
      <c r="X140" s="123" t="s">
        <v>579</v>
      </c>
      <c r="Y140" s="116">
        <v>52.15</v>
      </c>
      <c r="Z140" s="143">
        <v>43738</v>
      </c>
      <c r="AA140" s="144" t="s">
        <v>334</v>
      </c>
      <c r="AB140" s="107"/>
      <c r="AC140" s="107"/>
    </row>
    <row r="141" spans="2:30" s="32" customFormat="1" ht="20.399999999999999">
      <c r="B141" s="134" t="s">
        <v>203</v>
      </c>
      <c r="C141" s="135" t="s">
        <v>470</v>
      </c>
      <c r="D141" s="136" t="s">
        <v>462</v>
      </c>
      <c r="E141" s="135" t="s">
        <v>380</v>
      </c>
      <c r="F141" s="134" t="s">
        <v>27</v>
      </c>
      <c r="G141" s="137" t="s">
        <v>359</v>
      </c>
      <c r="H141" s="138"/>
      <c r="I141" s="139">
        <v>43130</v>
      </c>
      <c r="J141" s="140">
        <v>1.024856</v>
      </c>
      <c r="K141" s="140">
        <v>21.29</v>
      </c>
      <c r="L141" s="141">
        <v>7.82</v>
      </c>
      <c r="M141" s="141">
        <v>10.5</v>
      </c>
      <c r="N141" s="141">
        <v>54.19</v>
      </c>
      <c r="O141" s="142">
        <v>20.542000000000002</v>
      </c>
      <c r="P141" s="111">
        <v>43378</v>
      </c>
      <c r="Q141" s="112">
        <v>43378</v>
      </c>
      <c r="R141" s="113" t="s">
        <v>18</v>
      </c>
      <c r="S141" s="114">
        <v>0.622</v>
      </c>
      <c r="T141" s="114" t="s">
        <v>108</v>
      </c>
      <c r="U141" s="115" t="s">
        <v>3</v>
      </c>
      <c r="V141" s="115" t="s">
        <v>3</v>
      </c>
      <c r="W141" s="116">
        <v>7.2</v>
      </c>
      <c r="X141" s="116">
        <v>9.4</v>
      </c>
      <c r="Y141" s="116">
        <v>53.91</v>
      </c>
      <c r="Z141" s="143">
        <v>43738</v>
      </c>
      <c r="AA141" s="144">
        <v>20.446000000000002</v>
      </c>
      <c r="AB141" s="107"/>
      <c r="AC141" s="107"/>
    </row>
    <row r="142" spans="2:30" s="32" customFormat="1" ht="20.399999999999999">
      <c r="B142" s="134" t="s">
        <v>135</v>
      </c>
      <c r="C142" s="135" t="s">
        <v>517</v>
      </c>
      <c r="D142" s="136" t="s">
        <v>393</v>
      </c>
      <c r="E142" s="135" t="s">
        <v>335</v>
      </c>
      <c r="F142" s="134" t="s">
        <v>532</v>
      </c>
      <c r="G142" s="137" t="s">
        <v>359</v>
      </c>
      <c r="H142" s="138"/>
      <c r="I142" s="139">
        <v>42948</v>
      </c>
      <c r="J142" s="140" t="s">
        <v>336</v>
      </c>
      <c r="K142" s="140" t="s">
        <v>337</v>
      </c>
      <c r="L142" s="141">
        <v>7.57</v>
      </c>
      <c r="M142" s="141">
        <v>10.6</v>
      </c>
      <c r="N142" s="141">
        <v>50.05</v>
      </c>
      <c r="O142" s="142" t="s">
        <v>338</v>
      </c>
      <c r="P142" s="111">
        <v>43392</v>
      </c>
      <c r="Q142" s="112">
        <v>43141</v>
      </c>
      <c r="R142" s="113" t="s">
        <v>18</v>
      </c>
      <c r="S142" s="114">
        <v>0</v>
      </c>
      <c r="T142" s="114"/>
      <c r="U142" s="115" t="s">
        <v>3</v>
      </c>
      <c r="V142" s="115" t="s">
        <v>106</v>
      </c>
      <c r="W142" s="116" t="s">
        <v>108</v>
      </c>
      <c r="X142" s="116" t="s">
        <v>108</v>
      </c>
      <c r="Y142" s="116" t="s">
        <v>108</v>
      </c>
      <c r="Z142" s="143">
        <v>42825</v>
      </c>
      <c r="AA142" s="144" t="s">
        <v>108</v>
      </c>
      <c r="AB142" s="107"/>
      <c r="AC142" s="107"/>
    </row>
    <row r="143" spans="2:30" s="32" customFormat="1" ht="30.6">
      <c r="B143" s="134" t="s">
        <v>123</v>
      </c>
      <c r="C143" s="135" t="s">
        <v>551</v>
      </c>
      <c r="D143" s="136" t="s">
        <v>2</v>
      </c>
      <c r="E143" s="135" t="s">
        <v>339</v>
      </c>
      <c r="F143" s="134" t="s">
        <v>532</v>
      </c>
      <c r="G143" s="137" t="s">
        <v>359</v>
      </c>
      <c r="H143" s="138"/>
      <c r="I143" s="139">
        <v>42993</v>
      </c>
      <c r="J143" s="140" t="s">
        <v>340</v>
      </c>
      <c r="K143" s="140">
        <v>17.5</v>
      </c>
      <c r="L143" s="141">
        <v>8.07</v>
      </c>
      <c r="M143" s="141">
        <v>10.8</v>
      </c>
      <c r="N143" s="141">
        <v>54</v>
      </c>
      <c r="O143" s="142" t="s">
        <v>341</v>
      </c>
      <c r="P143" s="111">
        <v>43402</v>
      </c>
      <c r="Q143" s="112"/>
      <c r="R143" s="113" t="s">
        <v>18</v>
      </c>
      <c r="S143" s="114" t="s">
        <v>342</v>
      </c>
      <c r="T143" s="114" t="s">
        <v>499</v>
      </c>
      <c r="U143" s="115" t="s">
        <v>3</v>
      </c>
      <c r="V143" s="115" t="s">
        <v>3</v>
      </c>
      <c r="W143" s="116">
        <v>7.4611999999999998</v>
      </c>
      <c r="X143" s="116">
        <v>9.6</v>
      </c>
      <c r="Y143" s="116">
        <v>54</v>
      </c>
      <c r="Z143" s="143">
        <v>43190</v>
      </c>
      <c r="AA143" s="144">
        <v>2950.47</v>
      </c>
      <c r="AB143" s="107"/>
      <c r="AC143" s="107"/>
    </row>
    <row r="144" spans="2:30" s="32" customFormat="1" ht="30.6">
      <c r="B144" s="134" t="s">
        <v>197</v>
      </c>
      <c r="C144" s="135" t="s">
        <v>198</v>
      </c>
      <c r="D144" s="136" t="s">
        <v>343</v>
      </c>
      <c r="E144" s="135" t="s">
        <v>344</v>
      </c>
      <c r="F144" s="134" t="s">
        <v>27</v>
      </c>
      <c r="G144" s="137" t="s">
        <v>359</v>
      </c>
      <c r="H144" s="138"/>
      <c r="I144" s="139">
        <v>42838</v>
      </c>
      <c r="J144" s="140">
        <v>2.2999999999999998</v>
      </c>
      <c r="K144" s="140">
        <v>14.7</v>
      </c>
      <c r="L144" s="141">
        <v>7.76</v>
      </c>
      <c r="M144" s="141">
        <v>10.5</v>
      </c>
      <c r="N144" s="141">
        <v>44.91</v>
      </c>
      <c r="O144" s="142">
        <v>38.6</v>
      </c>
      <c r="P144" s="111">
        <v>43404</v>
      </c>
      <c r="Q144" s="112">
        <v>43405</v>
      </c>
      <c r="R144" s="113" t="s">
        <v>105</v>
      </c>
      <c r="S144" s="114">
        <v>1.998</v>
      </c>
      <c r="T144" s="114"/>
      <c r="U144" s="115" t="s">
        <v>3</v>
      </c>
      <c r="V144" s="115" t="s">
        <v>3</v>
      </c>
      <c r="W144" s="116">
        <v>8.0500000000000007</v>
      </c>
      <c r="X144" s="116">
        <v>10.5</v>
      </c>
      <c r="Y144" s="116">
        <v>47.04</v>
      </c>
      <c r="Z144" s="143">
        <v>42735</v>
      </c>
      <c r="AA144" s="144">
        <v>38.741999999999997</v>
      </c>
      <c r="AB144" s="107"/>
      <c r="AC144" s="107"/>
    </row>
    <row r="145" spans="2:29" s="32" customFormat="1" ht="142.80000000000001">
      <c r="B145" s="134" t="s">
        <v>123</v>
      </c>
      <c r="C145" s="135" t="s">
        <v>471</v>
      </c>
      <c r="D145" s="136" t="s">
        <v>462</v>
      </c>
      <c r="E145" s="135" t="s">
        <v>345</v>
      </c>
      <c r="F145" s="134" t="s">
        <v>27</v>
      </c>
      <c r="G145" s="137" t="s">
        <v>359</v>
      </c>
      <c r="H145" s="138"/>
      <c r="I145" s="139">
        <v>43251</v>
      </c>
      <c r="J145" s="140" t="s">
        <v>346</v>
      </c>
      <c r="K145" s="140">
        <v>12.5</v>
      </c>
      <c r="L145" s="141">
        <v>7.68</v>
      </c>
      <c r="M145" s="141">
        <v>10.25</v>
      </c>
      <c r="N145" s="141">
        <v>54.18</v>
      </c>
      <c r="O145" s="142">
        <v>1037</v>
      </c>
      <c r="P145" s="111">
        <v>43423</v>
      </c>
      <c r="Q145" s="112"/>
      <c r="R145" s="113" t="s">
        <v>18</v>
      </c>
      <c r="S145" s="114">
        <v>14.4</v>
      </c>
      <c r="T145" s="114">
        <v>5.3</v>
      </c>
      <c r="U145" s="115"/>
      <c r="V145" s="115"/>
      <c r="W145" s="116">
        <v>7.3254999999999999</v>
      </c>
      <c r="X145" s="116">
        <v>9.6</v>
      </c>
      <c r="Y145" s="116">
        <v>54</v>
      </c>
      <c r="Z145" s="143">
        <v>43373</v>
      </c>
      <c r="AA145" s="144">
        <v>1052</v>
      </c>
      <c r="AB145" s="107"/>
      <c r="AC145" s="107"/>
    </row>
    <row r="146" spans="2:29" s="32" customFormat="1" ht="30.6">
      <c r="B146" s="134" t="s">
        <v>226</v>
      </c>
      <c r="C146" s="135" t="s">
        <v>230</v>
      </c>
      <c r="D146" s="136" t="s">
        <v>229</v>
      </c>
      <c r="E146" s="135" t="s">
        <v>347</v>
      </c>
      <c r="F146" s="134" t="s">
        <v>27</v>
      </c>
      <c r="G146" s="137" t="s">
        <v>359</v>
      </c>
      <c r="H146" s="138"/>
      <c r="I146" s="139">
        <v>43104</v>
      </c>
      <c r="J146" s="140" t="s">
        <v>594</v>
      </c>
      <c r="K146" s="140" t="s">
        <v>595</v>
      </c>
      <c r="L146" s="141" t="s">
        <v>108</v>
      </c>
      <c r="M146" s="141" t="s">
        <v>108</v>
      </c>
      <c r="N146" s="141" t="s">
        <v>108</v>
      </c>
      <c r="O146" s="142">
        <v>835.58</v>
      </c>
      <c r="P146" s="111">
        <v>43433</v>
      </c>
      <c r="Q146" s="112">
        <v>43466</v>
      </c>
      <c r="R146" s="113" t="s">
        <v>18</v>
      </c>
      <c r="S146" s="120" t="s">
        <v>608</v>
      </c>
      <c r="T146" s="120" t="s">
        <v>609</v>
      </c>
      <c r="U146" s="115" t="s">
        <v>106</v>
      </c>
      <c r="V146" s="115" t="s">
        <v>3</v>
      </c>
      <c r="W146" s="116" t="s">
        <v>108</v>
      </c>
      <c r="X146" s="116" t="s">
        <v>108</v>
      </c>
      <c r="Y146" s="116" t="s">
        <v>108</v>
      </c>
      <c r="Z146" s="143">
        <v>43830</v>
      </c>
      <c r="AA146" s="144">
        <v>853</v>
      </c>
      <c r="AB146" s="107"/>
      <c r="AC146" s="107"/>
    </row>
    <row r="147" spans="2:29" s="32" customFormat="1" ht="20.399999999999999">
      <c r="B147" s="134" t="s">
        <v>245</v>
      </c>
      <c r="C147" s="135" t="s">
        <v>348</v>
      </c>
      <c r="D147" s="136" t="s">
        <v>220</v>
      </c>
      <c r="E147" s="135" t="s">
        <v>349</v>
      </c>
      <c r="F147" s="134" t="s">
        <v>27</v>
      </c>
      <c r="G147" s="137" t="s">
        <v>359</v>
      </c>
      <c r="H147" s="138"/>
      <c r="I147" s="139">
        <v>43283</v>
      </c>
      <c r="J147" s="140">
        <v>1.6</v>
      </c>
      <c r="K147" s="140">
        <v>13.8</v>
      </c>
      <c r="L147" s="141" t="s">
        <v>108</v>
      </c>
      <c r="M147" s="141" t="s">
        <v>108</v>
      </c>
      <c r="N147" s="141" t="s">
        <v>108</v>
      </c>
      <c r="O147" s="142" t="s">
        <v>108</v>
      </c>
      <c r="P147" s="111">
        <v>43434</v>
      </c>
      <c r="Q147" s="112">
        <v>43435</v>
      </c>
      <c r="R147" s="113" t="s">
        <v>18</v>
      </c>
      <c r="S147" s="114">
        <v>1.143</v>
      </c>
      <c r="T147" s="114">
        <v>9.6199999999999992</v>
      </c>
      <c r="U147" s="115" t="s">
        <v>3</v>
      </c>
      <c r="V147" s="115" t="s">
        <v>3</v>
      </c>
      <c r="W147" s="116" t="s">
        <v>108</v>
      </c>
      <c r="X147" s="116">
        <v>9</v>
      </c>
      <c r="Y147" s="116" t="s">
        <v>108</v>
      </c>
      <c r="Z147" s="143" t="s">
        <v>108</v>
      </c>
      <c r="AA147" s="144">
        <v>22.72</v>
      </c>
      <c r="AB147" s="107"/>
      <c r="AC147" s="107"/>
    </row>
    <row r="148" spans="2:29" s="32" customFormat="1" ht="30.6">
      <c r="B148" s="134" t="s">
        <v>127</v>
      </c>
      <c r="C148" s="135" t="s">
        <v>472</v>
      </c>
      <c r="D148" s="136" t="s">
        <v>462</v>
      </c>
      <c r="E148" s="135" t="s">
        <v>350</v>
      </c>
      <c r="F148" s="134"/>
      <c r="G148" s="137" t="s">
        <v>359</v>
      </c>
      <c r="H148" s="138"/>
      <c r="I148" s="139">
        <v>43220</v>
      </c>
      <c r="J148" s="140">
        <v>6.2359999999999998</v>
      </c>
      <c r="K148" s="140">
        <v>13.2</v>
      </c>
      <c r="L148" s="141">
        <v>7.95</v>
      </c>
      <c r="M148" s="141">
        <v>10.75</v>
      </c>
      <c r="N148" s="141">
        <v>54.18</v>
      </c>
      <c r="O148" s="142">
        <v>243.44800000000001</v>
      </c>
      <c r="P148" s="111">
        <v>43440</v>
      </c>
      <c r="Q148" s="112">
        <v>43497</v>
      </c>
      <c r="R148" s="113" t="s">
        <v>18</v>
      </c>
      <c r="S148" s="114">
        <v>3</v>
      </c>
      <c r="T148" s="114"/>
      <c r="U148" s="115" t="s">
        <v>3</v>
      </c>
      <c r="V148" s="115" t="s">
        <v>3</v>
      </c>
      <c r="W148" s="116" t="s">
        <v>108</v>
      </c>
      <c r="X148" s="116" t="s">
        <v>108</v>
      </c>
      <c r="Y148" s="116" t="s">
        <v>108</v>
      </c>
      <c r="Z148" s="143">
        <v>43830</v>
      </c>
      <c r="AA148" s="144" t="s">
        <v>108</v>
      </c>
      <c r="AB148" s="107"/>
      <c r="AC148" s="107"/>
    </row>
    <row r="149" spans="2:29" s="32" customFormat="1" ht="30.6">
      <c r="B149" s="134" t="s">
        <v>226</v>
      </c>
      <c r="C149" s="135" t="s">
        <v>117</v>
      </c>
      <c r="D149" s="136" t="s">
        <v>2</v>
      </c>
      <c r="E149" s="135" t="s">
        <v>351</v>
      </c>
      <c r="F149" s="134" t="s">
        <v>27</v>
      </c>
      <c r="G149" s="137" t="s">
        <v>359</v>
      </c>
      <c r="H149" s="138"/>
      <c r="I149" s="139">
        <v>42552</v>
      </c>
      <c r="J149" s="140" t="s">
        <v>592</v>
      </c>
      <c r="K149" s="140" t="s">
        <v>593</v>
      </c>
      <c r="L149" s="141" t="s">
        <v>108</v>
      </c>
      <c r="M149" s="141" t="s">
        <v>108</v>
      </c>
      <c r="N149" s="141" t="s">
        <v>108</v>
      </c>
      <c r="O149" s="142">
        <v>493.9</v>
      </c>
      <c r="P149" s="111">
        <v>43447</v>
      </c>
      <c r="Q149" s="112">
        <v>43101</v>
      </c>
      <c r="R149" s="113" t="s">
        <v>105</v>
      </c>
      <c r="S149" s="114">
        <v>10.8</v>
      </c>
      <c r="T149" s="114"/>
      <c r="U149" s="115" t="s">
        <v>106</v>
      </c>
      <c r="V149" s="115" t="s">
        <v>3</v>
      </c>
      <c r="W149" s="116" t="s">
        <v>108</v>
      </c>
      <c r="X149" s="116" t="s">
        <v>108</v>
      </c>
      <c r="Y149" s="116" t="s">
        <v>108</v>
      </c>
      <c r="Z149" s="143">
        <v>43465</v>
      </c>
      <c r="AA149" s="144">
        <v>498.13499999999999</v>
      </c>
      <c r="AB149" s="107"/>
      <c r="AC149" s="107"/>
    </row>
    <row r="150" spans="2:29" s="32" customFormat="1" ht="30.6">
      <c r="B150" s="134" t="s">
        <v>218</v>
      </c>
      <c r="C150" s="135" t="s">
        <v>531</v>
      </c>
      <c r="D150" s="136" t="s">
        <v>393</v>
      </c>
      <c r="E150" s="135" t="s">
        <v>352</v>
      </c>
      <c r="F150" s="134" t="s">
        <v>532</v>
      </c>
      <c r="G150" s="137" t="s">
        <v>359</v>
      </c>
      <c r="H150" s="138"/>
      <c r="I150" s="139">
        <v>43166</v>
      </c>
      <c r="J150" s="140" t="s">
        <v>353</v>
      </c>
      <c r="K150" s="140">
        <v>8.9700000000000006</v>
      </c>
      <c r="L150" s="141">
        <v>7.82</v>
      </c>
      <c r="M150" s="141">
        <v>10.9</v>
      </c>
      <c r="N150" s="141">
        <v>50</v>
      </c>
      <c r="O150" s="142">
        <v>180</v>
      </c>
      <c r="P150" s="111">
        <v>43452</v>
      </c>
      <c r="Q150" s="112"/>
      <c r="R150" s="113" t="s">
        <v>105</v>
      </c>
      <c r="S150" s="114" t="s">
        <v>354</v>
      </c>
      <c r="T150" s="114"/>
      <c r="U150" s="115" t="s">
        <v>3</v>
      </c>
      <c r="V150" s="115" t="s">
        <v>3</v>
      </c>
      <c r="W150" s="116">
        <v>7.17</v>
      </c>
      <c r="X150" s="116">
        <v>9.6999999999999993</v>
      </c>
      <c r="Y150" s="116">
        <v>50</v>
      </c>
      <c r="Z150" s="143">
        <v>43008</v>
      </c>
      <c r="AA150" s="144">
        <v>190.47</v>
      </c>
      <c r="AB150" s="107"/>
      <c r="AC150" s="107"/>
    </row>
    <row r="151" spans="2:29" s="32" customFormat="1" ht="30.6">
      <c r="B151" s="134" t="s">
        <v>135</v>
      </c>
      <c r="C151" s="135" t="s">
        <v>207</v>
      </c>
      <c r="D151" s="136" t="s">
        <v>480</v>
      </c>
      <c r="E151" s="135" t="s">
        <v>355</v>
      </c>
      <c r="F151" s="134" t="s">
        <v>532</v>
      </c>
      <c r="G151" s="137" t="s">
        <v>359</v>
      </c>
      <c r="H151" s="138"/>
      <c r="I151" s="139">
        <v>42916</v>
      </c>
      <c r="J151" s="140" t="s">
        <v>481</v>
      </c>
      <c r="K151" s="140" t="s">
        <v>108</v>
      </c>
      <c r="L151" s="141" t="s">
        <v>356</v>
      </c>
      <c r="M151" s="141">
        <v>9.25</v>
      </c>
      <c r="N151" s="141">
        <v>52.19</v>
      </c>
      <c r="O151" s="142" t="s">
        <v>357</v>
      </c>
      <c r="P151" s="111">
        <v>43455</v>
      </c>
      <c r="Q151" s="112"/>
      <c r="R151" s="113" t="s">
        <v>18</v>
      </c>
      <c r="S151" s="114" t="s">
        <v>617</v>
      </c>
      <c r="T151" s="114"/>
      <c r="U151" s="115" t="s">
        <v>3</v>
      </c>
      <c r="V151" s="115" t="s">
        <v>106</v>
      </c>
      <c r="W151" s="116">
        <v>7.5250000000000004</v>
      </c>
      <c r="X151" s="116">
        <v>9.25</v>
      </c>
      <c r="Y151" s="116">
        <v>52.19</v>
      </c>
      <c r="Z151" s="143">
        <v>42825</v>
      </c>
      <c r="AA151" s="144" t="s">
        <v>108</v>
      </c>
      <c r="AB151" s="107"/>
      <c r="AC151" s="107"/>
    </row>
    <row r="152" spans="2:29" s="32" customFormat="1" ht="51">
      <c r="B152" s="134" t="s">
        <v>114</v>
      </c>
      <c r="C152" s="135" t="s">
        <v>561</v>
      </c>
      <c r="D152" s="136" t="s">
        <v>220</v>
      </c>
      <c r="E152" s="135" t="s">
        <v>358</v>
      </c>
      <c r="F152" s="134" t="s">
        <v>532</v>
      </c>
      <c r="G152" s="137" t="s">
        <v>359</v>
      </c>
      <c r="H152" s="138"/>
      <c r="I152" s="139">
        <v>43098</v>
      </c>
      <c r="J152" s="140" t="s">
        <v>482</v>
      </c>
      <c r="K152" s="140" t="s">
        <v>360</v>
      </c>
      <c r="L152" s="141">
        <v>7.75</v>
      </c>
      <c r="M152" s="141">
        <v>9.75</v>
      </c>
      <c r="N152" s="141">
        <v>53</v>
      </c>
      <c r="O152" s="142" t="s">
        <v>361</v>
      </c>
      <c r="P152" s="111">
        <v>43472</v>
      </c>
      <c r="Q152" s="112"/>
      <c r="R152" s="113" t="s">
        <v>18</v>
      </c>
      <c r="S152" s="212" t="s">
        <v>619</v>
      </c>
      <c r="T152" s="114">
        <v>21.3</v>
      </c>
      <c r="U152" s="124" t="s">
        <v>497</v>
      </c>
      <c r="V152" s="115" t="s">
        <v>3</v>
      </c>
      <c r="W152" s="116">
        <v>7.48</v>
      </c>
      <c r="X152" s="116">
        <v>9.1999999999999993</v>
      </c>
      <c r="Y152" s="116">
        <v>53.4</v>
      </c>
      <c r="Z152" s="143">
        <v>43465</v>
      </c>
      <c r="AA152" s="144" t="s">
        <v>363</v>
      </c>
      <c r="AB152" s="107" t="s">
        <v>362</v>
      </c>
      <c r="AC152" s="107"/>
    </row>
    <row r="153" spans="2:29" s="32" customFormat="1" ht="20.399999999999999">
      <c r="B153" s="134" t="s">
        <v>127</v>
      </c>
      <c r="C153" s="135" t="s">
        <v>173</v>
      </c>
      <c r="D153" s="136" t="s">
        <v>174</v>
      </c>
      <c r="E153" s="135" t="s">
        <v>367</v>
      </c>
      <c r="F153" s="134" t="s">
        <v>532</v>
      </c>
      <c r="G153" s="137" t="s">
        <v>359</v>
      </c>
      <c r="H153" s="138"/>
      <c r="I153" s="139">
        <v>43250</v>
      </c>
      <c r="J153" s="140" t="s">
        <v>368</v>
      </c>
      <c r="K153" s="140" t="s">
        <v>369</v>
      </c>
      <c r="L153" s="141">
        <v>8.48</v>
      </c>
      <c r="M153" s="141">
        <v>11</v>
      </c>
      <c r="N153" s="141">
        <v>53</v>
      </c>
      <c r="O153" s="142">
        <v>240</v>
      </c>
      <c r="P153" s="111">
        <v>43482</v>
      </c>
      <c r="Q153" s="112">
        <v>43525</v>
      </c>
      <c r="R153" s="113" t="s">
        <v>18</v>
      </c>
      <c r="S153" s="114" t="s">
        <v>618</v>
      </c>
      <c r="T153" s="114"/>
      <c r="U153" s="115" t="s">
        <v>3</v>
      </c>
      <c r="V153" s="115" t="s">
        <v>3</v>
      </c>
      <c r="W153" s="116" t="s">
        <v>108</v>
      </c>
      <c r="X153" s="116" t="s">
        <v>108</v>
      </c>
      <c r="Y153" s="116" t="s">
        <v>108</v>
      </c>
      <c r="Z153" s="143">
        <v>43890</v>
      </c>
      <c r="AA153" s="144" t="s">
        <v>108</v>
      </c>
      <c r="AB153" s="107"/>
      <c r="AC153" s="107"/>
    </row>
    <row r="154" spans="2:29" s="32" customFormat="1" ht="30.6">
      <c r="B154" s="134" t="s">
        <v>133</v>
      </c>
      <c r="C154" s="135" t="s">
        <v>364</v>
      </c>
      <c r="D154" s="136" t="s">
        <v>2</v>
      </c>
      <c r="E154" s="135" t="s">
        <v>365</v>
      </c>
      <c r="F154" s="134" t="s">
        <v>27</v>
      </c>
      <c r="G154" s="137" t="s">
        <v>359</v>
      </c>
      <c r="H154" s="138"/>
      <c r="I154" s="139">
        <v>43279</v>
      </c>
      <c r="J154" s="140">
        <v>1.83</v>
      </c>
      <c r="K154" s="140" t="s">
        <v>108</v>
      </c>
      <c r="L154" s="141">
        <v>7.53</v>
      </c>
      <c r="M154" s="141">
        <v>10.8</v>
      </c>
      <c r="N154" s="141">
        <v>48.66</v>
      </c>
      <c r="O154" s="142">
        <v>28</v>
      </c>
      <c r="P154" s="111">
        <v>43501</v>
      </c>
      <c r="Q154" s="112">
        <v>43521</v>
      </c>
      <c r="R154" s="113" t="s">
        <v>18</v>
      </c>
      <c r="S154" s="114">
        <v>1.45</v>
      </c>
      <c r="T154" s="114">
        <v>31.27</v>
      </c>
      <c r="U154" s="115" t="s">
        <v>3</v>
      </c>
      <c r="V154" s="115" t="s">
        <v>3</v>
      </c>
      <c r="W154" s="116" t="s">
        <v>108</v>
      </c>
      <c r="X154" s="116" t="s">
        <v>108</v>
      </c>
      <c r="Y154" s="116">
        <v>48.66</v>
      </c>
      <c r="Z154" s="143">
        <v>43251</v>
      </c>
      <c r="AA154" s="144" t="s">
        <v>108</v>
      </c>
      <c r="AB154" s="107"/>
      <c r="AC154" s="107"/>
    </row>
    <row r="155" spans="2:29" s="32" customFormat="1" ht="30.6">
      <c r="B155" s="134" t="s">
        <v>139</v>
      </c>
      <c r="C155" s="135" t="s">
        <v>140</v>
      </c>
      <c r="D155" s="136" t="s">
        <v>2</v>
      </c>
      <c r="E155" s="135" t="s">
        <v>370</v>
      </c>
      <c r="F155" s="134" t="s">
        <v>532</v>
      </c>
      <c r="G155" s="137" t="s">
        <v>359</v>
      </c>
      <c r="H155" s="138"/>
      <c r="I155" s="139">
        <v>43220</v>
      </c>
      <c r="J155" s="140">
        <v>32.69</v>
      </c>
      <c r="K155" s="140">
        <v>24.04</v>
      </c>
      <c r="L155" s="141">
        <v>7.9</v>
      </c>
      <c r="M155" s="141">
        <v>10.8</v>
      </c>
      <c r="N155" s="141">
        <v>49.82</v>
      </c>
      <c r="O155" s="142">
        <v>649</v>
      </c>
      <c r="P155" s="111">
        <v>43504</v>
      </c>
      <c r="Q155" s="112">
        <v>43520</v>
      </c>
      <c r="R155" s="113" t="s">
        <v>18</v>
      </c>
      <c r="S155" s="114">
        <v>18.7</v>
      </c>
      <c r="T155" s="114">
        <v>14</v>
      </c>
      <c r="U155" s="115" t="s">
        <v>3</v>
      </c>
      <c r="V155" s="115" t="s">
        <v>3</v>
      </c>
      <c r="W155" s="116">
        <v>7.21</v>
      </c>
      <c r="X155" s="116">
        <v>9.75</v>
      </c>
      <c r="Y155" s="116">
        <v>49.79</v>
      </c>
      <c r="Z155" s="143">
        <v>43100</v>
      </c>
      <c r="AA155" s="144">
        <v>649.52499999999998</v>
      </c>
      <c r="AB155" s="107"/>
      <c r="AC155" s="107"/>
    </row>
    <row r="156" spans="2:29" s="32" customFormat="1" ht="20.399999999999999">
      <c r="B156" s="134" t="s">
        <v>12</v>
      </c>
      <c r="C156" s="135" t="s">
        <v>371</v>
      </c>
      <c r="D156" s="136" t="s">
        <v>480</v>
      </c>
      <c r="E156" s="135" t="s">
        <v>372</v>
      </c>
      <c r="F156" s="134" t="s">
        <v>27</v>
      </c>
      <c r="G156" s="137" t="s">
        <v>359</v>
      </c>
      <c r="H156" s="138"/>
      <c r="I156" s="139"/>
      <c r="J156" s="140">
        <v>0.85270000000000001</v>
      </c>
      <c r="K156" s="140">
        <v>35</v>
      </c>
      <c r="L156" s="141" t="s">
        <v>108</v>
      </c>
      <c r="M156" s="141" t="s">
        <v>108</v>
      </c>
      <c r="N156" s="141" t="s">
        <v>108</v>
      </c>
      <c r="O156" s="142"/>
      <c r="P156" s="111">
        <v>43507</v>
      </c>
      <c r="Q156" s="112">
        <v>43507</v>
      </c>
      <c r="R156" s="113" t="s">
        <v>105</v>
      </c>
      <c r="S156" s="114">
        <v>0.53500000000000003</v>
      </c>
      <c r="T156" s="114">
        <v>22</v>
      </c>
      <c r="U156" s="115" t="s">
        <v>3</v>
      </c>
      <c r="V156" s="115" t="s">
        <v>3</v>
      </c>
      <c r="W156" s="116" t="s">
        <v>108</v>
      </c>
      <c r="X156" s="116" t="s">
        <v>108</v>
      </c>
      <c r="Y156" s="116" t="s">
        <v>108</v>
      </c>
      <c r="Z156" s="143">
        <v>43100</v>
      </c>
      <c r="AA156" s="144">
        <v>277</v>
      </c>
      <c r="AB156" s="107"/>
      <c r="AC156" s="107"/>
    </row>
    <row r="157" spans="2:29" s="32" customFormat="1" ht="24.6" customHeight="1">
      <c r="B157" s="134" t="s">
        <v>218</v>
      </c>
      <c r="C157" s="135" t="s">
        <v>524</v>
      </c>
      <c r="D157" s="136" t="s">
        <v>480</v>
      </c>
      <c r="E157" s="135" t="s">
        <v>366</v>
      </c>
      <c r="F157" s="134" t="s">
        <v>532</v>
      </c>
      <c r="G157" s="137" t="s">
        <v>359</v>
      </c>
      <c r="H157" s="138"/>
      <c r="I157" s="139">
        <v>43217</v>
      </c>
      <c r="J157" s="140">
        <v>4.4000000000000004</v>
      </c>
      <c r="K157" s="140" t="s">
        <v>108</v>
      </c>
      <c r="L157" s="141">
        <v>8.91</v>
      </c>
      <c r="M157" s="141">
        <v>11.5</v>
      </c>
      <c r="N157" s="141">
        <v>52.89</v>
      </c>
      <c r="O157" s="142">
        <v>114.815</v>
      </c>
      <c r="P157" s="111">
        <v>43517</v>
      </c>
      <c r="Q157" s="112"/>
      <c r="R157" s="113" t="s">
        <v>105</v>
      </c>
      <c r="S157" s="114">
        <v>1.42</v>
      </c>
      <c r="T157" s="114"/>
      <c r="U157" s="115" t="s">
        <v>3</v>
      </c>
      <c r="V157" s="115" t="s">
        <v>3</v>
      </c>
      <c r="W157" s="116">
        <v>7.75</v>
      </c>
      <c r="X157" s="116">
        <v>9.75</v>
      </c>
      <c r="Y157" s="116">
        <v>50.91</v>
      </c>
      <c r="Z157" s="143">
        <v>43100</v>
      </c>
      <c r="AA157" s="144">
        <v>115.139</v>
      </c>
      <c r="AB157" s="107"/>
      <c r="AC157" s="107"/>
    </row>
    <row r="158" spans="2:29" s="32" customFormat="1" ht="30.6">
      <c r="B158" s="134" t="s">
        <v>127</v>
      </c>
      <c r="C158" s="135" t="s">
        <v>526</v>
      </c>
      <c r="D158" s="136" t="s">
        <v>393</v>
      </c>
      <c r="E158" s="135" t="s">
        <v>379</v>
      </c>
      <c r="F158" s="134" t="s">
        <v>532</v>
      </c>
      <c r="G158" s="137" t="s">
        <v>359</v>
      </c>
      <c r="H158" s="138"/>
      <c r="I158" s="139">
        <v>43329</v>
      </c>
      <c r="J158" s="140" t="s">
        <v>381</v>
      </c>
      <c r="K158" s="140" t="s">
        <v>382</v>
      </c>
      <c r="L158" s="141">
        <v>7.77</v>
      </c>
      <c r="M158" s="141">
        <v>10.75</v>
      </c>
      <c r="N158" s="141">
        <v>52.85</v>
      </c>
      <c r="O158" s="142" t="s">
        <v>374</v>
      </c>
      <c r="P158" s="111">
        <v>43594</v>
      </c>
      <c r="Q158" s="112"/>
      <c r="R158" s="113" t="s">
        <v>18</v>
      </c>
      <c r="S158" s="114" t="s">
        <v>383</v>
      </c>
      <c r="T158" s="114" t="s">
        <v>384</v>
      </c>
      <c r="U158" s="115" t="s">
        <v>3</v>
      </c>
      <c r="V158" s="115" t="s">
        <v>3</v>
      </c>
      <c r="W158" s="116" t="s">
        <v>108</v>
      </c>
      <c r="X158" s="116" t="s">
        <v>108</v>
      </c>
      <c r="Y158" s="116" t="s">
        <v>108</v>
      </c>
      <c r="Z158" s="143">
        <v>43921</v>
      </c>
      <c r="AA158" s="144" t="s">
        <v>108</v>
      </c>
      <c r="AB158" s="107"/>
      <c r="AC158" s="107"/>
    </row>
    <row r="159" spans="2:29" s="32" customFormat="1" ht="20.399999999999999">
      <c r="B159" s="134" t="s">
        <v>123</v>
      </c>
      <c r="C159" s="135" t="s">
        <v>528</v>
      </c>
      <c r="D159" s="136" t="s">
        <v>393</v>
      </c>
      <c r="E159" s="135" t="s">
        <v>377</v>
      </c>
      <c r="F159" s="134" t="s">
        <v>27</v>
      </c>
      <c r="G159" s="137" t="s">
        <v>359</v>
      </c>
      <c r="H159" s="138"/>
      <c r="I159" s="139">
        <v>43455</v>
      </c>
      <c r="J159" s="140">
        <v>7.2009999999999996</v>
      </c>
      <c r="K159" s="140">
        <v>18.7</v>
      </c>
      <c r="L159" s="141">
        <v>7.73</v>
      </c>
      <c r="M159" s="141">
        <v>10.45</v>
      </c>
      <c r="N159" s="141">
        <v>53</v>
      </c>
      <c r="O159" s="142">
        <v>184.98699999999999</v>
      </c>
      <c r="P159" s="111">
        <v>43613</v>
      </c>
      <c r="Q159" s="112">
        <v>43617</v>
      </c>
      <c r="R159" s="113" t="s">
        <v>18</v>
      </c>
      <c r="S159" s="114">
        <v>5</v>
      </c>
      <c r="T159" s="114">
        <v>13</v>
      </c>
      <c r="U159" s="115" t="s">
        <v>3</v>
      </c>
      <c r="V159" s="115" t="s">
        <v>3</v>
      </c>
      <c r="W159" s="116">
        <v>7.28</v>
      </c>
      <c r="X159" s="116">
        <v>9.6</v>
      </c>
      <c r="Y159" s="116">
        <v>53</v>
      </c>
      <c r="Z159" s="143">
        <v>43585</v>
      </c>
      <c r="AA159" s="144">
        <v>185</v>
      </c>
      <c r="AB159" s="107"/>
      <c r="AC159" s="107"/>
    </row>
    <row r="160" spans="2:29" s="32" customFormat="1" ht="30.6">
      <c r="B160" s="134" t="s">
        <v>226</v>
      </c>
      <c r="C160" s="135" t="s">
        <v>312</v>
      </c>
      <c r="D160" s="136" t="s">
        <v>223</v>
      </c>
      <c r="E160" s="135" t="s">
        <v>378</v>
      </c>
      <c r="F160" s="134" t="s">
        <v>27</v>
      </c>
      <c r="G160" s="137" t="s">
        <v>359</v>
      </c>
      <c r="H160" s="138"/>
      <c r="I160" s="139">
        <v>42935</v>
      </c>
      <c r="J160" s="140" t="s">
        <v>590</v>
      </c>
      <c r="K160" s="140" t="s">
        <v>591</v>
      </c>
      <c r="L160" s="141" t="s">
        <v>108</v>
      </c>
      <c r="M160" s="141" t="s">
        <v>108</v>
      </c>
      <c r="N160" s="141" t="s">
        <v>108</v>
      </c>
      <c r="O160" s="142">
        <v>876</v>
      </c>
      <c r="P160" s="111">
        <v>43615</v>
      </c>
      <c r="Q160" s="112">
        <v>43466</v>
      </c>
      <c r="R160" s="113" t="s">
        <v>18</v>
      </c>
      <c r="S160" s="114">
        <v>13.7</v>
      </c>
      <c r="T160" s="114">
        <v>4.5999999999999996</v>
      </c>
      <c r="U160" s="115" t="s">
        <v>106</v>
      </c>
      <c r="V160" s="115" t="s">
        <v>3</v>
      </c>
      <c r="W160" s="116" t="s">
        <v>108</v>
      </c>
      <c r="X160" s="116" t="s">
        <v>108</v>
      </c>
      <c r="Y160" s="116" t="s">
        <v>108</v>
      </c>
      <c r="Z160" s="143">
        <v>43830</v>
      </c>
      <c r="AA160" s="144">
        <v>852</v>
      </c>
      <c r="AB160" s="107" t="s">
        <v>362</v>
      </c>
      <c r="AC160" s="107"/>
    </row>
    <row r="161" spans="2:29" s="32" customFormat="1" ht="30.6">
      <c r="B161" s="134" t="s">
        <v>12</v>
      </c>
      <c r="C161" s="135" t="s">
        <v>23</v>
      </c>
      <c r="D161" s="136" t="s">
        <v>2</v>
      </c>
      <c r="E161" s="135" t="s">
        <v>376</v>
      </c>
      <c r="F161" s="134" t="s">
        <v>27</v>
      </c>
      <c r="G161" s="137" t="s">
        <v>359</v>
      </c>
      <c r="H161" s="138"/>
      <c r="I161" s="139">
        <v>43432</v>
      </c>
      <c r="J161" s="140">
        <v>20</v>
      </c>
      <c r="K161" s="140"/>
      <c r="L161" s="141">
        <v>8.25</v>
      </c>
      <c r="M161" s="141">
        <v>10.8</v>
      </c>
      <c r="N161" s="141">
        <v>48.654000000000003</v>
      </c>
      <c r="O161" s="142">
        <v>441.12200000000001</v>
      </c>
      <c r="P161" s="111">
        <v>43643</v>
      </c>
      <c r="Q161" s="112">
        <v>43644</v>
      </c>
      <c r="R161" s="113" t="s">
        <v>105</v>
      </c>
      <c r="S161" s="114">
        <v>13.398999999999999</v>
      </c>
      <c r="T161" s="114">
        <v>15.676</v>
      </c>
      <c r="U161" s="115" t="s">
        <v>3</v>
      </c>
      <c r="V161" s="115" t="s">
        <v>3</v>
      </c>
      <c r="W161" s="116">
        <v>7.69</v>
      </c>
      <c r="X161" s="116">
        <v>9.6999999999999993</v>
      </c>
      <c r="Y161" s="116">
        <v>48.76</v>
      </c>
      <c r="Z161" s="143">
        <v>44012</v>
      </c>
      <c r="AA161" s="144">
        <v>443.65</v>
      </c>
      <c r="AB161" s="107"/>
      <c r="AC161" s="107"/>
    </row>
    <row r="162" spans="2:29" s="32" customFormat="1" ht="30.6">
      <c r="B162" s="134" t="s">
        <v>10</v>
      </c>
      <c r="C162" s="135" t="s">
        <v>373</v>
      </c>
      <c r="D162" s="136" t="s">
        <v>2</v>
      </c>
      <c r="E162" s="135" t="s">
        <v>375</v>
      </c>
      <c r="F162" s="134" t="s">
        <v>532</v>
      </c>
      <c r="G162" s="137" t="s">
        <v>359</v>
      </c>
      <c r="H162" s="138"/>
      <c r="I162" s="139">
        <v>43406</v>
      </c>
      <c r="J162" s="140">
        <v>38.9</v>
      </c>
      <c r="K162" s="140">
        <v>17.600000000000001</v>
      </c>
      <c r="L162" s="141">
        <v>8.35</v>
      </c>
      <c r="M162" s="141">
        <v>10.8</v>
      </c>
      <c r="N162" s="141">
        <v>56.36</v>
      </c>
      <c r="O162" s="142">
        <v>1222</v>
      </c>
      <c r="P162" s="111">
        <v>43642</v>
      </c>
      <c r="Q162" s="112">
        <v>43647</v>
      </c>
      <c r="R162" s="113" t="s">
        <v>18</v>
      </c>
      <c r="S162" s="114" t="s">
        <v>385</v>
      </c>
      <c r="T162" s="125" t="s">
        <v>500</v>
      </c>
      <c r="U162" s="115" t="s">
        <v>106</v>
      </c>
      <c r="V162" s="115" t="s">
        <v>3</v>
      </c>
      <c r="W162" s="116">
        <v>6.17</v>
      </c>
      <c r="X162" s="116">
        <v>9.8000000000000007</v>
      </c>
      <c r="Y162" s="116">
        <v>53.41</v>
      </c>
      <c r="Z162" s="143">
        <v>43951</v>
      </c>
      <c r="AA162" s="144">
        <v>1061</v>
      </c>
      <c r="AB162" s="107"/>
      <c r="AC162" s="107"/>
    </row>
    <row r="163" spans="2:29" s="32" customFormat="1" ht="20.399999999999999">
      <c r="B163" s="134" t="s">
        <v>217</v>
      </c>
      <c r="C163" s="135" t="s">
        <v>386</v>
      </c>
      <c r="D163" s="136" t="s">
        <v>480</v>
      </c>
      <c r="E163" s="135" t="s">
        <v>387</v>
      </c>
      <c r="F163" s="134" t="s">
        <v>532</v>
      </c>
      <c r="G163" s="137" t="s">
        <v>359</v>
      </c>
      <c r="H163" s="138"/>
      <c r="I163" s="139">
        <v>43740</v>
      </c>
      <c r="J163" s="140">
        <v>11.589</v>
      </c>
      <c r="K163" s="140" t="s">
        <v>108</v>
      </c>
      <c r="L163" s="141">
        <v>8.1199999999999992</v>
      </c>
      <c r="M163" s="141">
        <v>10.25</v>
      </c>
      <c r="N163" s="141">
        <v>52.91</v>
      </c>
      <c r="O163" s="142">
        <f>75.599</f>
        <v>75.599000000000004</v>
      </c>
      <c r="P163" s="111">
        <v>43915</v>
      </c>
      <c r="Q163" s="112">
        <v>44075</v>
      </c>
      <c r="R163" s="113" t="s">
        <v>105</v>
      </c>
      <c r="S163" s="114">
        <v>4.9580000000000002</v>
      </c>
      <c r="T163" s="114"/>
      <c r="U163" s="115" t="s">
        <v>3</v>
      </c>
      <c r="V163" s="115" t="s">
        <v>3</v>
      </c>
      <c r="W163" s="116">
        <v>6.6449999999999996</v>
      </c>
      <c r="X163" s="116">
        <v>7.46</v>
      </c>
      <c r="Y163" s="116">
        <v>47.09</v>
      </c>
      <c r="Z163" s="143">
        <v>43646</v>
      </c>
      <c r="AA163" s="144">
        <v>77</v>
      </c>
      <c r="AB163" s="107"/>
      <c r="AC163" s="107"/>
    </row>
    <row r="164" spans="2:29" s="32" customFormat="1" ht="24" customHeight="1">
      <c r="B164" s="134" t="s">
        <v>218</v>
      </c>
      <c r="C164" s="135" t="s">
        <v>524</v>
      </c>
      <c r="D164" s="136" t="s">
        <v>480</v>
      </c>
      <c r="E164" s="135" t="s">
        <v>388</v>
      </c>
      <c r="F164" s="134" t="s">
        <v>532</v>
      </c>
      <c r="G164" s="137" t="s">
        <v>359</v>
      </c>
      <c r="H164" s="138"/>
      <c r="I164" s="139">
        <v>43644</v>
      </c>
      <c r="J164" s="140">
        <v>6.8810000000000002</v>
      </c>
      <c r="K164" s="140">
        <v>20.62</v>
      </c>
      <c r="L164" s="141">
        <v>8.07</v>
      </c>
      <c r="M164" s="141">
        <v>10.75</v>
      </c>
      <c r="N164" s="141">
        <v>52.04</v>
      </c>
      <c r="O164" s="142">
        <v>130.87</v>
      </c>
      <c r="P164" s="111">
        <v>43921</v>
      </c>
      <c r="Q164" s="112"/>
      <c r="R164" s="113" t="s">
        <v>105</v>
      </c>
      <c r="S164" s="114">
        <v>4.9450000000000003</v>
      </c>
      <c r="T164" s="114"/>
      <c r="U164" s="115" t="s">
        <v>3</v>
      </c>
      <c r="V164" s="115" t="s">
        <v>3</v>
      </c>
      <c r="W164" s="116">
        <v>7.39</v>
      </c>
      <c r="X164" s="116">
        <v>9.5</v>
      </c>
      <c r="Y164" s="116">
        <v>49.1</v>
      </c>
      <c r="Z164" s="143">
        <v>43555</v>
      </c>
      <c r="AA164" s="144">
        <v>132.89699999999999</v>
      </c>
      <c r="AB164" s="107"/>
      <c r="AC164" s="107"/>
    </row>
    <row r="165" spans="2:29" s="32" customFormat="1" ht="20.399999999999999">
      <c r="B165" s="134" t="s">
        <v>178</v>
      </c>
      <c r="C165" s="135" t="s">
        <v>468</v>
      </c>
      <c r="D165" s="136" t="s">
        <v>462</v>
      </c>
      <c r="E165" s="135" t="s">
        <v>389</v>
      </c>
      <c r="F165" s="134" t="s">
        <v>27</v>
      </c>
      <c r="G165" s="137" t="s">
        <v>359</v>
      </c>
      <c r="H165" s="138"/>
      <c r="I165" s="139">
        <v>43735</v>
      </c>
      <c r="J165" s="140">
        <v>7.44</v>
      </c>
      <c r="K165" s="140">
        <v>28.57</v>
      </c>
      <c r="L165" s="141">
        <v>7.7</v>
      </c>
      <c r="M165" s="141">
        <v>10.5</v>
      </c>
      <c r="N165" s="141">
        <v>52.7</v>
      </c>
      <c r="O165" s="142">
        <v>135.5</v>
      </c>
      <c r="P165" s="111">
        <v>43985</v>
      </c>
      <c r="Q165" s="112">
        <v>43986</v>
      </c>
      <c r="R165" s="113" t="s">
        <v>18</v>
      </c>
      <c r="S165" s="114">
        <v>5.24</v>
      </c>
      <c r="T165" s="114"/>
      <c r="U165" s="115" t="s">
        <v>3</v>
      </c>
      <c r="V165" s="115" t="s">
        <v>106</v>
      </c>
      <c r="W165" s="116">
        <v>7.18</v>
      </c>
      <c r="X165" s="116">
        <v>9.5</v>
      </c>
      <c r="Y165" s="116"/>
      <c r="Z165" s="143"/>
      <c r="AA165" s="144"/>
      <c r="AB165" s="107"/>
      <c r="AC165" s="107"/>
    </row>
    <row r="166" spans="2:29" s="32" customFormat="1" ht="61.2">
      <c r="B166" s="134" t="s">
        <v>131</v>
      </c>
      <c r="C166" s="135" t="s">
        <v>562</v>
      </c>
      <c r="D166" s="136" t="s">
        <v>462</v>
      </c>
      <c r="E166" s="135" t="s">
        <v>390</v>
      </c>
      <c r="F166" s="134" t="s">
        <v>27</v>
      </c>
      <c r="G166" s="137" t="s">
        <v>359</v>
      </c>
      <c r="H166" s="138"/>
      <c r="I166" s="139">
        <v>43528</v>
      </c>
      <c r="J166" s="140">
        <v>32.799999999999997</v>
      </c>
      <c r="K166" s="140" t="s">
        <v>108</v>
      </c>
      <c r="L166" s="141">
        <v>7.33</v>
      </c>
      <c r="M166" s="141">
        <v>10</v>
      </c>
      <c r="N166" s="141">
        <v>50</v>
      </c>
      <c r="O166" s="142">
        <v>685</v>
      </c>
      <c r="P166" s="111">
        <v>44028</v>
      </c>
      <c r="Q166" s="112">
        <v>44105</v>
      </c>
      <c r="R166" s="113" t="s">
        <v>18</v>
      </c>
      <c r="S166" s="201" t="s">
        <v>397</v>
      </c>
      <c r="T166" s="114" t="s">
        <v>108</v>
      </c>
      <c r="U166" s="115" t="s">
        <v>106</v>
      </c>
      <c r="V166" s="115" t="s">
        <v>3</v>
      </c>
      <c r="W166" s="116">
        <v>6.51</v>
      </c>
      <c r="X166" s="116">
        <v>8.8000000000000007</v>
      </c>
      <c r="Y166" s="116">
        <v>48</v>
      </c>
      <c r="Z166" s="143">
        <v>44227</v>
      </c>
      <c r="AA166" s="207" t="s">
        <v>396</v>
      </c>
      <c r="AB166" s="107"/>
      <c r="AC166" s="107"/>
    </row>
    <row r="167" spans="2:29" s="32" customFormat="1" ht="30.6">
      <c r="B167" s="134" t="s">
        <v>123</v>
      </c>
      <c r="C167" s="135" t="s">
        <v>391</v>
      </c>
      <c r="D167" s="136" t="s">
        <v>2</v>
      </c>
      <c r="E167" s="135" t="s">
        <v>392</v>
      </c>
      <c r="F167" s="134" t="s">
        <v>532</v>
      </c>
      <c r="G167" s="137" t="s">
        <v>359</v>
      </c>
      <c r="H167" s="138"/>
      <c r="I167" s="139">
        <v>43815</v>
      </c>
      <c r="J167" s="140">
        <v>87.8</v>
      </c>
      <c r="K167" s="140">
        <v>12.3</v>
      </c>
      <c r="L167" s="141">
        <v>7.56</v>
      </c>
      <c r="M167" s="141">
        <v>10.5</v>
      </c>
      <c r="N167" s="141">
        <v>54.45</v>
      </c>
      <c r="O167" s="142">
        <v>3639</v>
      </c>
      <c r="P167" s="111">
        <v>44132</v>
      </c>
      <c r="Q167" s="111">
        <v>44132</v>
      </c>
      <c r="R167" s="113" t="s">
        <v>18</v>
      </c>
      <c r="S167" s="114">
        <v>39</v>
      </c>
      <c r="T167" s="114">
        <v>5.52</v>
      </c>
      <c r="U167" s="115" t="s">
        <v>3</v>
      </c>
      <c r="V167" s="115" t="s">
        <v>3</v>
      </c>
      <c r="W167" s="116">
        <v>7.03</v>
      </c>
      <c r="X167" s="116">
        <v>9.6</v>
      </c>
      <c r="Y167" s="116">
        <v>54.56</v>
      </c>
      <c r="Z167" s="143">
        <v>44012</v>
      </c>
      <c r="AA167" s="144">
        <v>3573</v>
      </c>
      <c r="AB167" s="107"/>
      <c r="AC167" s="107"/>
    </row>
    <row r="168" spans="2:29" s="32" customFormat="1" ht="20.399999999999999">
      <c r="B168" s="134" t="s">
        <v>218</v>
      </c>
      <c r="C168" s="135" t="s">
        <v>531</v>
      </c>
      <c r="D168" s="136" t="s">
        <v>393</v>
      </c>
      <c r="E168" s="135" t="s">
        <v>394</v>
      </c>
      <c r="F168" s="134" t="s">
        <v>532</v>
      </c>
      <c r="G168" s="137" t="s">
        <v>359</v>
      </c>
      <c r="H168" s="138"/>
      <c r="I168" s="139">
        <v>43830</v>
      </c>
      <c r="J168" s="140">
        <v>6.819</v>
      </c>
      <c r="K168" s="140">
        <v>11.2</v>
      </c>
      <c r="L168" s="141">
        <v>7.1749999999999998</v>
      </c>
      <c r="M168" s="141">
        <v>10.1</v>
      </c>
      <c r="N168" s="141">
        <v>50</v>
      </c>
      <c r="O168" s="142">
        <f>168.896+72.84</f>
        <v>241.73599999999999</v>
      </c>
      <c r="P168" s="111">
        <v>44130</v>
      </c>
      <c r="Q168" s="112"/>
      <c r="R168" s="113" t="s">
        <v>18</v>
      </c>
      <c r="S168" s="114">
        <v>3.4460000000000002</v>
      </c>
      <c r="T168" s="114"/>
      <c r="U168" s="115" t="s">
        <v>3</v>
      </c>
      <c r="V168" s="115" t="s">
        <v>3</v>
      </c>
      <c r="W168" s="116">
        <v>6.8049999999999997</v>
      </c>
      <c r="X168" s="116">
        <v>9.4</v>
      </c>
      <c r="Y168" s="116">
        <v>50</v>
      </c>
      <c r="Z168" s="143">
        <v>43738</v>
      </c>
      <c r="AA168" s="144">
        <v>237.13499999999999</v>
      </c>
      <c r="AB168" s="107"/>
      <c r="AC168" s="107"/>
    </row>
    <row r="169" spans="2:29" s="32" customFormat="1" ht="30.6">
      <c r="B169" s="134" t="s">
        <v>398</v>
      </c>
      <c r="C169" s="135" t="s">
        <v>399</v>
      </c>
      <c r="D169" s="136" t="s">
        <v>2</v>
      </c>
      <c r="E169" s="135" t="s">
        <v>400</v>
      </c>
      <c r="F169" s="134" t="s">
        <v>532</v>
      </c>
      <c r="G169" s="137" t="s">
        <v>359</v>
      </c>
      <c r="H169" s="138"/>
      <c r="I169" s="139">
        <v>43406</v>
      </c>
      <c r="J169" s="140">
        <v>5.6</v>
      </c>
      <c r="K169" s="140">
        <v>7.31</v>
      </c>
      <c r="L169" s="141">
        <v>7.6669999999999998</v>
      </c>
      <c r="M169" s="141">
        <v>10.8</v>
      </c>
      <c r="N169" s="141">
        <v>47.155999999999999</v>
      </c>
      <c r="O169" s="142">
        <v>196</v>
      </c>
      <c r="P169" s="111">
        <v>44141</v>
      </c>
      <c r="Q169" s="112">
        <v>44141</v>
      </c>
      <c r="R169" s="113" t="s">
        <v>18</v>
      </c>
      <c r="S169" s="114">
        <v>0.15</v>
      </c>
      <c r="T169" s="114"/>
      <c r="U169" s="115" t="s">
        <v>3</v>
      </c>
      <c r="V169" s="115" t="s">
        <v>106</v>
      </c>
      <c r="W169" s="116" t="s">
        <v>108</v>
      </c>
      <c r="X169" s="116" t="s">
        <v>108</v>
      </c>
      <c r="Y169" s="116" t="s">
        <v>108</v>
      </c>
      <c r="Z169" s="143">
        <v>43585</v>
      </c>
      <c r="AA169" s="144">
        <v>182.9</v>
      </c>
      <c r="AB169" s="107"/>
      <c r="AC169" s="107"/>
    </row>
    <row r="170" spans="2:29" s="32" customFormat="1" ht="30.6">
      <c r="B170" s="134" t="s">
        <v>226</v>
      </c>
      <c r="C170" s="135" t="s">
        <v>310</v>
      </c>
      <c r="D170" s="136" t="s">
        <v>220</v>
      </c>
      <c r="E170" s="135" t="s">
        <v>395</v>
      </c>
      <c r="F170" s="134" t="s">
        <v>27</v>
      </c>
      <c r="G170" s="137" t="s">
        <v>359</v>
      </c>
      <c r="H170" s="138"/>
      <c r="I170" s="139">
        <v>43283</v>
      </c>
      <c r="J170" s="140" t="s">
        <v>588</v>
      </c>
      <c r="K170" s="140" t="s">
        <v>589</v>
      </c>
      <c r="L170" s="141" t="s">
        <v>108</v>
      </c>
      <c r="M170" s="141" t="s">
        <v>108</v>
      </c>
      <c r="N170" s="141" t="s">
        <v>108</v>
      </c>
      <c r="O170" s="142">
        <v>1248</v>
      </c>
      <c r="P170" s="111">
        <v>44168</v>
      </c>
      <c r="Q170" s="112">
        <v>43831</v>
      </c>
      <c r="R170" s="113" t="s">
        <v>18</v>
      </c>
      <c r="S170" s="114">
        <v>4.4000000000000004</v>
      </c>
      <c r="T170" s="114"/>
      <c r="U170" s="115" t="s">
        <v>106</v>
      </c>
      <c r="V170" s="115" t="s">
        <v>3</v>
      </c>
      <c r="W170" s="116" t="s">
        <v>108</v>
      </c>
      <c r="X170" s="116" t="s">
        <v>108</v>
      </c>
      <c r="Y170" s="116" t="s">
        <v>108</v>
      </c>
      <c r="Z170" s="143">
        <v>44195</v>
      </c>
      <c r="AA170" s="144" t="s">
        <v>108</v>
      </c>
      <c r="AB170" s="107"/>
      <c r="AC170" s="107"/>
    </row>
    <row r="171" spans="2:29" s="32" customFormat="1" ht="40.799999999999997">
      <c r="B171" s="134" t="s">
        <v>127</v>
      </c>
      <c r="C171" s="135" t="s">
        <v>401</v>
      </c>
      <c r="D171" s="136" t="s">
        <v>2</v>
      </c>
      <c r="E171" s="135" t="s">
        <v>402</v>
      </c>
      <c r="F171" s="134" t="s">
        <v>532</v>
      </c>
      <c r="G171" s="137" t="s">
        <v>359</v>
      </c>
      <c r="H171" s="138"/>
      <c r="I171" s="139">
        <v>43950</v>
      </c>
      <c r="J171" s="140" t="s">
        <v>406</v>
      </c>
      <c r="K171" s="140" t="s">
        <v>407</v>
      </c>
      <c r="L171" s="141">
        <v>7.46</v>
      </c>
      <c r="M171" s="141">
        <v>10.8</v>
      </c>
      <c r="N171" s="141">
        <v>56.06</v>
      </c>
      <c r="O171" s="142">
        <v>3975</v>
      </c>
      <c r="P171" s="111">
        <v>44252</v>
      </c>
      <c r="Q171" s="112">
        <v>44224</v>
      </c>
      <c r="R171" s="113" t="s">
        <v>18</v>
      </c>
      <c r="S171" s="114" t="s">
        <v>403</v>
      </c>
      <c r="T171" s="114" t="s">
        <v>485</v>
      </c>
      <c r="U171" s="115" t="s">
        <v>106</v>
      </c>
      <c r="V171" s="115" t="s">
        <v>3</v>
      </c>
      <c r="W171" s="116" t="s">
        <v>108</v>
      </c>
      <c r="X171" s="116" t="s">
        <v>108</v>
      </c>
      <c r="Y171" s="116" t="s">
        <v>108</v>
      </c>
      <c r="Z171" s="143">
        <v>44926</v>
      </c>
      <c r="AA171" s="144" t="s">
        <v>108</v>
      </c>
      <c r="AB171" s="107"/>
      <c r="AC171" s="107"/>
    </row>
    <row r="172" spans="2:29" s="32" customFormat="1" ht="30.6">
      <c r="B172" s="134" t="s">
        <v>13</v>
      </c>
      <c r="C172" s="135" t="s">
        <v>21</v>
      </c>
      <c r="D172" s="136" t="s">
        <v>2</v>
      </c>
      <c r="E172" s="135" t="s">
        <v>404</v>
      </c>
      <c r="F172" s="134" t="s">
        <v>532</v>
      </c>
      <c r="G172" s="137" t="s">
        <v>359</v>
      </c>
      <c r="H172" s="138"/>
      <c r="I172" s="139">
        <v>44012</v>
      </c>
      <c r="J172" s="140">
        <v>107.5</v>
      </c>
      <c r="K172" s="140">
        <v>32.299999999999997</v>
      </c>
      <c r="L172" s="141">
        <v>7.78</v>
      </c>
      <c r="M172" s="141">
        <v>10.5</v>
      </c>
      <c r="N172" s="141">
        <v>53.01</v>
      </c>
      <c r="O172" s="142">
        <v>1822.8</v>
      </c>
      <c r="P172" s="111">
        <v>44293</v>
      </c>
      <c r="Q172" s="112">
        <v>44323</v>
      </c>
      <c r="R172" s="113" t="s">
        <v>18</v>
      </c>
      <c r="S172" s="114">
        <v>30</v>
      </c>
      <c r="T172" s="114">
        <v>9.01</v>
      </c>
      <c r="U172" s="115" t="s">
        <v>3</v>
      </c>
      <c r="V172" s="115" t="s">
        <v>3</v>
      </c>
      <c r="W172" s="116" t="s">
        <v>108</v>
      </c>
      <c r="X172" s="116" t="s">
        <v>108</v>
      </c>
      <c r="Y172" s="116" t="s">
        <v>108</v>
      </c>
      <c r="Z172" s="143">
        <v>43830</v>
      </c>
      <c r="AA172" s="144" t="s">
        <v>108</v>
      </c>
      <c r="AB172" s="107"/>
      <c r="AC172" s="107"/>
    </row>
    <row r="173" spans="2:29" s="32" customFormat="1" ht="20.399999999999999">
      <c r="B173" s="134" t="s">
        <v>204</v>
      </c>
      <c r="C173" s="135" t="s">
        <v>473</v>
      </c>
      <c r="D173" s="136" t="s">
        <v>462</v>
      </c>
      <c r="E173" s="135" t="s">
        <v>405</v>
      </c>
      <c r="F173" s="134" t="s">
        <v>27</v>
      </c>
      <c r="G173" s="137" t="s">
        <v>359</v>
      </c>
      <c r="H173" s="138"/>
      <c r="I173" s="139">
        <v>44104</v>
      </c>
      <c r="J173" s="140">
        <v>10.16</v>
      </c>
      <c r="K173" s="140">
        <v>22.3</v>
      </c>
      <c r="L173" s="141">
        <v>7.46</v>
      </c>
      <c r="M173" s="141">
        <v>10.199999999999999</v>
      </c>
      <c r="N173" s="141">
        <v>54.07</v>
      </c>
      <c r="O173" s="142">
        <v>218.358</v>
      </c>
      <c r="P173" s="111">
        <v>44316</v>
      </c>
      <c r="Q173" s="112">
        <v>44317</v>
      </c>
      <c r="R173" s="113" t="s">
        <v>18</v>
      </c>
      <c r="S173" s="114" t="s">
        <v>483</v>
      </c>
      <c r="T173" s="114" t="s">
        <v>484</v>
      </c>
      <c r="U173" s="115" t="s">
        <v>106</v>
      </c>
      <c r="V173" s="115" t="s">
        <v>3</v>
      </c>
      <c r="W173" s="116" t="s">
        <v>108</v>
      </c>
      <c r="X173" s="116" t="s">
        <v>108</v>
      </c>
      <c r="Y173" s="116" t="s">
        <v>108</v>
      </c>
      <c r="Z173" s="143">
        <v>44012</v>
      </c>
      <c r="AA173" s="144" t="s">
        <v>108</v>
      </c>
      <c r="AB173" s="107"/>
      <c r="AC173" s="107"/>
    </row>
    <row r="174" spans="2:29" s="32" customFormat="1" ht="20.399999999999999">
      <c r="B174" s="134" t="s">
        <v>123</v>
      </c>
      <c r="C174" s="135" t="s">
        <v>540</v>
      </c>
      <c r="D174" s="136" t="s">
        <v>462</v>
      </c>
      <c r="E174" s="135" t="s">
        <v>408</v>
      </c>
      <c r="F174" s="134" t="s">
        <v>532</v>
      </c>
      <c r="G174" s="137" t="s">
        <v>359</v>
      </c>
      <c r="H174" s="138"/>
      <c r="I174" s="139">
        <v>44158</v>
      </c>
      <c r="J174" s="140">
        <v>35.450000000000003</v>
      </c>
      <c r="K174" s="140">
        <v>12</v>
      </c>
      <c r="L174" s="141">
        <v>7.46</v>
      </c>
      <c r="M174" s="141">
        <v>10.199999999999999</v>
      </c>
      <c r="N174" s="141">
        <v>54</v>
      </c>
      <c r="O174" s="142">
        <v>1257.3</v>
      </c>
      <c r="P174" s="111">
        <v>44335</v>
      </c>
      <c r="Q174" s="112">
        <v>44335</v>
      </c>
      <c r="R174" s="113" t="s">
        <v>18</v>
      </c>
      <c r="S174" s="114">
        <v>16.350000000000001</v>
      </c>
      <c r="T174" s="114">
        <v>5.51</v>
      </c>
      <c r="U174" s="115" t="s">
        <v>3</v>
      </c>
      <c r="V174" s="115" t="s">
        <v>3</v>
      </c>
      <c r="W174" s="116">
        <v>7.13</v>
      </c>
      <c r="X174" s="116">
        <v>9.6</v>
      </c>
      <c r="Y174" s="116">
        <v>54</v>
      </c>
      <c r="Z174" s="143">
        <v>44286</v>
      </c>
      <c r="AA174" s="144">
        <v>1256</v>
      </c>
      <c r="AB174" s="107"/>
      <c r="AC174" s="107"/>
    </row>
    <row r="175" spans="2:29" s="32" customFormat="1" ht="20.399999999999999">
      <c r="B175" s="134" t="s">
        <v>11</v>
      </c>
      <c r="C175" s="135" t="s">
        <v>22</v>
      </c>
      <c r="D175" s="136" t="s">
        <v>2</v>
      </c>
      <c r="E175" s="135" t="s">
        <v>409</v>
      </c>
      <c r="F175" s="134" t="s">
        <v>27</v>
      </c>
      <c r="G175" s="137" t="s">
        <v>359</v>
      </c>
      <c r="H175" s="138"/>
      <c r="I175" s="139">
        <v>44071</v>
      </c>
      <c r="J175" s="140">
        <v>2.7829999999999999</v>
      </c>
      <c r="K175" s="140">
        <v>9.5</v>
      </c>
      <c r="L175" s="141">
        <v>8.17</v>
      </c>
      <c r="M175" s="141">
        <v>10.5</v>
      </c>
      <c r="N175" s="141">
        <v>52.28</v>
      </c>
      <c r="O175" s="142">
        <v>144.9</v>
      </c>
      <c r="P175" s="111">
        <v>44375</v>
      </c>
      <c r="Q175" s="112"/>
      <c r="R175" s="113" t="s">
        <v>105</v>
      </c>
      <c r="S175" s="114">
        <v>2.2599999999999998</v>
      </c>
      <c r="T175" s="114" t="s">
        <v>108</v>
      </c>
      <c r="U175" s="115" t="s">
        <v>3</v>
      </c>
      <c r="V175" s="115" t="s">
        <v>106</v>
      </c>
      <c r="W175" s="116">
        <v>7.7008000000000001</v>
      </c>
      <c r="X175" s="116">
        <v>9.6</v>
      </c>
      <c r="Y175" s="116">
        <v>52.28</v>
      </c>
      <c r="Z175" s="143">
        <v>44742</v>
      </c>
      <c r="AA175" s="144">
        <v>144.66999999999999</v>
      </c>
      <c r="AB175" s="107"/>
      <c r="AC175" s="107"/>
    </row>
    <row r="176" spans="2:29" s="32" customFormat="1" ht="20.399999999999999">
      <c r="B176" s="134" t="s">
        <v>135</v>
      </c>
      <c r="C176" s="135" t="s">
        <v>517</v>
      </c>
      <c r="D176" s="136" t="s">
        <v>393</v>
      </c>
      <c r="E176" s="135" t="s">
        <v>410</v>
      </c>
      <c r="F176" s="134" t="s">
        <v>532</v>
      </c>
      <c r="G176" s="137" t="s">
        <v>359</v>
      </c>
      <c r="H176" s="138"/>
      <c r="I176" s="139">
        <v>44042</v>
      </c>
      <c r="J176" s="140">
        <v>1.732</v>
      </c>
      <c r="K176" s="140">
        <v>8.1999999999999993</v>
      </c>
      <c r="L176" s="141">
        <v>7.31</v>
      </c>
      <c r="M176" s="141">
        <v>11.2</v>
      </c>
      <c r="N176" s="141">
        <v>48.49</v>
      </c>
      <c r="O176" s="142">
        <v>85.326999999999998</v>
      </c>
      <c r="P176" s="111">
        <v>44369</v>
      </c>
      <c r="Q176" s="112"/>
      <c r="R176" s="113" t="s">
        <v>18</v>
      </c>
      <c r="S176" s="114">
        <v>0.98</v>
      </c>
      <c r="T176" s="114" t="s">
        <v>108</v>
      </c>
      <c r="U176" s="115" t="s">
        <v>3</v>
      </c>
      <c r="V176" s="115" t="s">
        <v>106</v>
      </c>
      <c r="W176" s="116" t="s">
        <v>108</v>
      </c>
      <c r="X176" s="116" t="s">
        <v>108</v>
      </c>
      <c r="Y176" s="116" t="s">
        <v>108</v>
      </c>
      <c r="Z176" s="143">
        <v>43921</v>
      </c>
      <c r="AA176" s="144" t="s">
        <v>108</v>
      </c>
      <c r="AB176" s="107"/>
      <c r="AC176" s="107"/>
    </row>
    <row r="177" spans="1:29" s="32" customFormat="1" ht="20.399999999999999">
      <c r="B177" s="134" t="s">
        <v>186</v>
      </c>
      <c r="C177" s="135" t="s">
        <v>187</v>
      </c>
      <c r="D177" s="136" t="s">
        <v>229</v>
      </c>
      <c r="E177" s="135" t="s">
        <v>411</v>
      </c>
      <c r="F177" s="134" t="s">
        <v>27</v>
      </c>
      <c r="G177" s="137" t="s">
        <v>359</v>
      </c>
      <c r="H177" s="138"/>
      <c r="I177" s="139">
        <v>44211</v>
      </c>
      <c r="J177" s="140">
        <v>20.206</v>
      </c>
      <c r="K177" s="140">
        <v>19.899999999999999</v>
      </c>
      <c r="L177" s="141">
        <v>7.1120000000000001</v>
      </c>
      <c r="M177" s="141">
        <v>10.4</v>
      </c>
      <c r="N177" s="141">
        <v>52.68</v>
      </c>
      <c r="O177" s="142">
        <v>566.6</v>
      </c>
      <c r="P177" s="111">
        <v>44405</v>
      </c>
      <c r="Q177" s="112"/>
      <c r="R177" s="113" t="s">
        <v>105</v>
      </c>
      <c r="S177" s="114">
        <v>5.2</v>
      </c>
      <c r="T177" s="114">
        <v>5.0599999999999996</v>
      </c>
      <c r="U177" s="115" t="s">
        <v>3</v>
      </c>
      <c r="V177" s="115" t="s">
        <v>3</v>
      </c>
      <c r="W177" s="116">
        <v>6.4649999999999999</v>
      </c>
      <c r="X177" s="116">
        <v>9</v>
      </c>
      <c r="Y177" s="116">
        <v>52.73</v>
      </c>
      <c r="Z177" s="143">
        <v>43830</v>
      </c>
      <c r="AA177" s="144">
        <v>540.79999999999995</v>
      </c>
      <c r="AB177" s="106"/>
      <c r="AC177" s="107"/>
    </row>
    <row r="178" spans="1:29" s="32" customFormat="1" ht="30.6">
      <c r="B178" s="134" t="s">
        <v>226</v>
      </c>
      <c r="C178" s="135" t="s">
        <v>426</v>
      </c>
      <c r="D178" s="136" t="s">
        <v>2</v>
      </c>
      <c r="E178" s="135" t="s">
        <v>427</v>
      </c>
      <c r="F178" s="134" t="s">
        <v>27</v>
      </c>
      <c r="G178" s="137" t="s">
        <v>359</v>
      </c>
      <c r="H178" s="138"/>
      <c r="I178" s="139">
        <v>43647</v>
      </c>
      <c r="J178" s="140" t="s">
        <v>586</v>
      </c>
      <c r="K178" s="140" t="s">
        <v>587</v>
      </c>
      <c r="L178" s="141" t="s">
        <v>108</v>
      </c>
      <c r="M178" s="141" t="s">
        <v>108</v>
      </c>
      <c r="N178" s="141" t="s">
        <v>108</v>
      </c>
      <c r="O178" s="142">
        <v>687.5</v>
      </c>
      <c r="P178" s="146">
        <v>44560</v>
      </c>
      <c r="Q178" s="111">
        <v>44518</v>
      </c>
      <c r="R178" s="113" t="s">
        <v>18</v>
      </c>
      <c r="S178" s="140" t="s">
        <v>607</v>
      </c>
      <c r="T178" s="120" t="s">
        <v>108</v>
      </c>
      <c r="U178" s="115" t="s">
        <v>106</v>
      </c>
      <c r="V178" s="115" t="s">
        <v>3</v>
      </c>
      <c r="W178" s="116" t="s">
        <v>108</v>
      </c>
      <c r="X178" s="116" t="s">
        <v>108</v>
      </c>
      <c r="Y178" s="116" t="s">
        <v>108</v>
      </c>
      <c r="Z178" s="143">
        <v>44561</v>
      </c>
      <c r="AA178" s="144">
        <v>667.6</v>
      </c>
      <c r="AB178" s="108"/>
      <c r="AC178" s="107"/>
    </row>
    <row r="179" spans="1:29" s="32" customFormat="1" ht="20.399999999999999">
      <c r="B179" s="134" t="s">
        <v>9</v>
      </c>
      <c r="C179" s="135" t="s">
        <v>326</v>
      </c>
      <c r="D179" s="136" t="s">
        <v>458</v>
      </c>
      <c r="E179" s="135" t="s">
        <v>428</v>
      </c>
      <c r="F179" s="134" t="s">
        <v>27</v>
      </c>
      <c r="G179" s="137" t="s">
        <v>359</v>
      </c>
      <c r="H179" s="138"/>
      <c r="I179" s="139">
        <v>44259</v>
      </c>
      <c r="J179" s="140">
        <f>2.353+0.711</f>
        <v>3.0640000000000001</v>
      </c>
      <c r="K179" s="140" t="s">
        <v>108</v>
      </c>
      <c r="L179" s="141">
        <v>7.8</v>
      </c>
      <c r="M179" s="141">
        <v>10.8</v>
      </c>
      <c r="N179" s="141">
        <v>47.79</v>
      </c>
      <c r="O179" s="142">
        <f>43.11+8.55</f>
        <v>51.66</v>
      </c>
      <c r="P179" s="146">
        <v>44561</v>
      </c>
      <c r="Q179" s="111">
        <v>44531</v>
      </c>
      <c r="R179" s="113" t="s">
        <v>105</v>
      </c>
      <c r="S179" s="114">
        <f>1.789+0.769</f>
        <v>2.5579999999999998</v>
      </c>
      <c r="T179" s="120" t="s">
        <v>108</v>
      </c>
      <c r="U179" s="115" t="s">
        <v>3</v>
      </c>
      <c r="V179" s="115" t="s">
        <v>3</v>
      </c>
      <c r="W179" s="116">
        <v>7.19</v>
      </c>
      <c r="X179" s="116">
        <v>9.52</v>
      </c>
      <c r="Y179" s="116">
        <v>47.78</v>
      </c>
      <c r="Z179" s="143">
        <v>44926</v>
      </c>
      <c r="AA179" s="144">
        <f>42.148+10.126</f>
        <v>52.274000000000001</v>
      </c>
      <c r="AB179" s="108"/>
      <c r="AC179" s="105"/>
    </row>
    <row r="180" spans="1:29" s="32" customFormat="1" ht="20.399999999999999">
      <c r="B180" s="134" t="s">
        <v>412</v>
      </c>
      <c r="C180" s="135" t="s">
        <v>167</v>
      </c>
      <c r="D180" s="136" t="s">
        <v>168</v>
      </c>
      <c r="E180" s="135" t="s">
        <v>413</v>
      </c>
      <c r="F180" s="134" t="s">
        <v>532</v>
      </c>
      <c r="G180" s="137" t="s">
        <v>359</v>
      </c>
      <c r="H180" s="138"/>
      <c r="I180" s="139">
        <v>44336</v>
      </c>
      <c r="J180" s="140">
        <v>31.297000000000001</v>
      </c>
      <c r="K180" s="140">
        <v>37.79</v>
      </c>
      <c r="L180" s="141">
        <v>6.97</v>
      </c>
      <c r="M180" s="141">
        <v>10.65</v>
      </c>
      <c r="N180" s="141">
        <v>53.84</v>
      </c>
      <c r="O180" s="142">
        <v>511.32600000000002</v>
      </c>
      <c r="P180" s="146">
        <v>44469</v>
      </c>
      <c r="Q180" s="111">
        <v>44545</v>
      </c>
      <c r="R180" s="113" t="s">
        <v>18</v>
      </c>
      <c r="S180" s="114">
        <v>27.7</v>
      </c>
      <c r="T180" s="114">
        <v>33.630000000000003</v>
      </c>
      <c r="U180" s="115" t="s">
        <v>3</v>
      </c>
      <c r="V180" s="115" t="s">
        <v>3</v>
      </c>
      <c r="W180" s="116">
        <v>6.35</v>
      </c>
      <c r="X180" s="116">
        <v>9.6</v>
      </c>
      <c r="Y180" s="116">
        <v>53</v>
      </c>
      <c r="Z180" s="143">
        <v>44469</v>
      </c>
      <c r="AA180" s="144">
        <v>513.5</v>
      </c>
      <c r="AB180" s="108"/>
      <c r="AC180" s="107"/>
    </row>
    <row r="181" spans="1:29" ht="40.799999999999997">
      <c r="B181" s="134" t="s">
        <v>139</v>
      </c>
      <c r="C181" s="135" t="s">
        <v>140</v>
      </c>
      <c r="D181" s="147" t="s">
        <v>2</v>
      </c>
      <c r="E181" s="135" t="s">
        <v>455</v>
      </c>
      <c r="F181" s="148" t="s">
        <v>532</v>
      </c>
      <c r="G181" s="137" t="s">
        <v>359</v>
      </c>
      <c r="H181" s="138"/>
      <c r="I181" s="139">
        <v>44316</v>
      </c>
      <c r="J181" s="140">
        <f>40.486+0.3403</f>
        <v>40.826299999999996</v>
      </c>
      <c r="K181" s="140">
        <v>26.1</v>
      </c>
      <c r="L181" s="149">
        <v>7.66</v>
      </c>
      <c r="M181" s="150">
        <v>10.5</v>
      </c>
      <c r="N181" s="150">
        <v>50.58</v>
      </c>
      <c r="O181" s="144">
        <v>757</v>
      </c>
      <c r="P181" s="111">
        <v>44616</v>
      </c>
      <c r="Q181" s="111">
        <v>44617</v>
      </c>
      <c r="R181" s="113" t="s">
        <v>105</v>
      </c>
      <c r="S181" s="126">
        <f>23.194+0.2589</f>
        <v>23.4529</v>
      </c>
      <c r="T181" s="124"/>
      <c r="U181" s="115" t="s">
        <v>3</v>
      </c>
      <c r="V181" s="115" t="s">
        <v>3</v>
      </c>
      <c r="W181" s="115">
        <v>7.01</v>
      </c>
      <c r="X181" s="127">
        <v>9.8000000000000007</v>
      </c>
      <c r="Y181" s="115">
        <v>47.97</v>
      </c>
      <c r="Z181" s="143">
        <v>44196</v>
      </c>
      <c r="AA181" s="144">
        <v>731.09</v>
      </c>
    </row>
    <row r="182" spans="1:29" ht="40.799999999999997">
      <c r="B182" s="148" t="s">
        <v>194</v>
      </c>
      <c r="C182" s="152" t="s">
        <v>456</v>
      </c>
      <c r="D182" s="153" t="s">
        <v>229</v>
      </c>
      <c r="E182" s="152" t="s">
        <v>457</v>
      </c>
      <c r="F182" s="148" t="s">
        <v>27</v>
      </c>
      <c r="G182" s="137" t="s">
        <v>359</v>
      </c>
      <c r="H182" s="138"/>
      <c r="I182" s="154">
        <v>44447</v>
      </c>
      <c r="J182" s="155">
        <v>6.88</v>
      </c>
      <c r="K182" s="155">
        <v>77.5</v>
      </c>
      <c r="L182" s="156">
        <v>6.57</v>
      </c>
      <c r="M182" s="157">
        <v>10.25</v>
      </c>
      <c r="N182" s="157">
        <v>50.03</v>
      </c>
      <c r="O182" s="144">
        <v>91.334000000000003</v>
      </c>
      <c r="P182" s="111">
        <v>44658</v>
      </c>
      <c r="Q182" s="111">
        <v>44743</v>
      </c>
      <c r="R182" s="113" t="s">
        <v>18</v>
      </c>
      <c r="S182" s="126">
        <v>6.3129999999999997</v>
      </c>
      <c r="T182" s="158"/>
      <c r="U182" s="115" t="s">
        <v>106</v>
      </c>
      <c r="V182" s="115" t="s">
        <v>3</v>
      </c>
      <c r="W182" s="127">
        <v>6.2869999999999999</v>
      </c>
      <c r="X182" s="127">
        <v>9.6999999999999993</v>
      </c>
      <c r="Y182" s="115">
        <v>50.03</v>
      </c>
      <c r="Z182" s="159">
        <v>44196</v>
      </c>
      <c r="AA182" s="115" t="s">
        <v>108</v>
      </c>
    </row>
    <row r="183" spans="1:29" ht="24" customHeight="1">
      <c r="B183" s="160" t="s">
        <v>218</v>
      </c>
      <c r="C183" s="135" t="s">
        <v>524</v>
      </c>
      <c r="D183" s="136" t="s">
        <v>458</v>
      </c>
      <c r="E183" s="152" t="s">
        <v>459</v>
      </c>
      <c r="F183" s="148" t="s">
        <v>532</v>
      </c>
      <c r="G183" s="137" t="s">
        <v>359</v>
      </c>
      <c r="H183" s="138"/>
      <c r="I183" s="154">
        <v>44379</v>
      </c>
      <c r="J183" s="155">
        <v>4.54</v>
      </c>
      <c r="K183" s="155">
        <v>11.47</v>
      </c>
      <c r="L183" s="156">
        <v>7.63</v>
      </c>
      <c r="M183" s="157">
        <v>10.5</v>
      </c>
      <c r="N183" s="157">
        <v>47.97</v>
      </c>
      <c r="O183" s="144">
        <v>133</v>
      </c>
      <c r="P183" s="111">
        <v>44659</v>
      </c>
      <c r="Q183" s="111"/>
      <c r="R183" s="113" t="s">
        <v>18</v>
      </c>
      <c r="S183" s="126">
        <v>3.85</v>
      </c>
      <c r="T183" s="124"/>
      <c r="U183" s="115" t="s">
        <v>3</v>
      </c>
      <c r="V183" s="115" t="s">
        <v>3</v>
      </c>
      <c r="W183" s="115">
        <v>7.14</v>
      </c>
      <c r="X183" s="127">
        <v>9.4</v>
      </c>
      <c r="Y183" s="127">
        <v>50.2</v>
      </c>
      <c r="Z183" s="159">
        <v>44286</v>
      </c>
      <c r="AA183" s="144">
        <v>143.65600000000001</v>
      </c>
    </row>
    <row r="184" spans="1:29" ht="40.799999999999997">
      <c r="B184" s="160" t="s">
        <v>127</v>
      </c>
      <c r="C184" s="152" t="s">
        <v>526</v>
      </c>
      <c r="D184" s="136" t="s">
        <v>393</v>
      </c>
      <c r="E184" s="152" t="s">
        <v>479</v>
      </c>
      <c r="F184" s="148" t="s">
        <v>532</v>
      </c>
      <c r="G184" s="137" t="s">
        <v>359</v>
      </c>
      <c r="H184" s="138"/>
      <c r="I184" s="165">
        <v>44428</v>
      </c>
      <c r="J184" s="166">
        <f>86.1+11.566</f>
        <v>97.665999999999997</v>
      </c>
      <c r="K184" s="166"/>
      <c r="L184" s="167">
        <v>7.64</v>
      </c>
      <c r="M184" s="168">
        <v>10.75</v>
      </c>
      <c r="N184" s="168">
        <v>53.92</v>
      </c>
      <c r="O184" s="169">
        <f>3818+198</f>
        <v>4016</v>
      </c>
      <c r="P184" s="128">
        <v>44697</v>
      </c>
      <c r="Q184" s="128">
        <v>44700</v>
      </c>
      <c r="R184" s="129" t="s">
        <v>105</v>
      </c>
      <c r="S184" s="130">
        <f>50.51+18.74</f>
        <v>69.25</v>
      </c>
      <c r="T184" s="131" t="s">
        <v>108</v>
      </c>
      <c r="U184" s="132" t="s">
        <v>3</v>
      </c>
      <c r="V184" s="132" t="s">
        <v>3</v>
      </c>
      <c r="W184" s="133">
        <v>7.2359999999999998</v>
      </c>
      <c r="X184" s="133">
        <v>10</v>
      </c>
      <c r="Y184" s="133">
        <v>53.95</v>
      </c>
      <c r="Z184" s="170">
        <v>45016</v>
      </c>
      <c r="AA184" s="169">
        <v>3810</v>
      </c>
    </row>
    <row r="185" spans="1:29" s="32" customFormat="1" ht="30.6">
      <c r="A185" s="56"/>
      <c r="B185" s="148" t="s">
        <v>200</v>
      </c>
      <c r="C185" s="152" t="s">
        <v>512</v>
      </c>
      <c r="D185" s="153" t="s">
        <v>343</v>
      </c>
      <c r="E185" s="152" t="s">
        <v>509</v>
      </c>
      <c r="F185" s="148" t="s">
        <v>27</v>
      </c>
      <c r="G185" s="137" t="s">
        <v>359</v>
      </c>
      <c r="H185" s="138"/>
      <c r="I185" s="154">
        <v>44183</v>
      </c>
      <c r="J185" s="155">
        <v>1.373</v>
      </c>
      <c r="K185" s="155">
        <v>18.03</v>
      </c>
      <c r="L185" s="156">
        <v>8.15</v>
      </c>
      <c r="M185" s="157">
        <v>10.25</v>
      </c>
      <c r="N185" s="157">
        <v>52.36</v>
      </c>
      <c r="O185" s="144">
        <v>36</v>
      </c>
      <c r="P185" s="111">
        <v>44771</v>
      </c>
      <c r="Q185" s="111">
        <v>44771</v>
      </c>
      <c r="R185" s="113" t="s">
        <v>18</v>
      </c>
      <c r="S185" s="200">
        <v>-0.3</v>
      </c>
      <c r="T185" s="158"/>
      <c r="U185" s="115" t="s">
        <v>106</v>
      </c>
      <c r="V185" s="115" t="s">
        <v>106</v>
      </c>
      <c r="W185" s="127">
        <v>7.54</v>
      </c>
      <c r="X185" s="127">
        <v>9.1</v>
      </c>
      <c r="Y185" s="115">
        <v>54.42</v>
      </c>
      <c r="Z185" s="159">
        <v>43830</v>
      </c>
      <c r="AA185" s="115">
        <v>29.3</v>
      </c>
    </row>
    <row r="186" spans="1:29" s="32" customFormat="1" ht="30.6">
      <c r="A186" s="56"/>
      <c r="B186" s="160" t="s">
        <v>123</v>
      </c>
      <c r="C186" s="152" t="s">
        <v>550</v>
      </c>
      <c r="D186" s="136" t="s">
        <v>2</v>
      </c>
      <c r="E186" s="152" t="s">
        <v>510</v>
      </c>
      <c r="F186" s="148" t="s">
        <v>532</v>
      </c>
      <c r="G186" s="137" t="s">
        <v>359</v>
      </c>
      <c r="H186" s="138"/>
      <c r="I186" s="154">
        <v>44575</v>
      </c>
      <c r="J186" s="155">
        <v>94.7</v>
      </c>
      <c r="K186" s="155">
        <v>11.22</v>
      </c>
      <c r="L186" s="156">
        <v>7.48</v>
      </c>
      <c r="M186" s="157">
        <v>10.5</v>
      </c>
      <c r="N186" s="157">
        <v>54.56</v>
      </c>
      <c r="O186" s="144">
        <v>4267</v>
      </c>
      <c r="P186" s="111">
        <v>44790</v>
      </c>
      <c r="Q186" s="111"/>
      <c r="R186" s="113" t="s">
        <v>18</v>
      </c>
      <c r="S186" s="126">
        <v>45.5</v>
      </c>
      <c r="T186" s="126">
        <v>5.67</v>
      </c>
      <c r="U186" s="115" t="s">
        <v>106</v>
      </c>
      <c r="V186" s="115" t="s">
        <v>106</v>
      </c>
      <c r="W186" s="115">
        <v>7.01</v>
      </c>
      <c r="X186" s="127">
        <v>9.6</v>
      </c>
      <c r="Y186" s="127">
        <v>54.56</v>
      </c>
      <c r="Z186" s="159">
        <v>44742</v>
      </c>
      <c r="AA186" s="144">
        <v>4146</v>
      </c>
    </row>
    <row r="187" spans="1:29" s="32" customFormat="1" ht="20.399999999999999">
      <c r="A187" s="56"/>
      <c r="B187" s="160" t="s">
        <v>14</v>
      </c>
      <c r="C187" s="135" t="s">
        <v>538</v>
      </c>
      <c r="D187" s="136" t="s">
        <v>393</v>
      </c>
      <c r="E187" s="152" t="s">
        <v>511</v>
      </c>
      <c r="F187" s="148" t="s">
        <v>27</v>
      </c>
      <c r="G187" s="137" t="s">
        <v>359</v>
      </c>
      <c r="H187" s="138"/>
      <c r="I187" s="154">
        <v>44375</v>
      </c>
      <c r="J187" s="155">
        <v>8.2899999999999991</v>
      </c>
      <c r="K187" s="155">
        <v>12</v>
      </c>
      <c r="L187" s="156">
        <v>7.42</v>
      </c>
      <c r="M187" s="157">
        <v>10.75</v>
      </c>
      <c r="N187" s="157">
        <v>51.89</v>
      </c>
      <c r="O187" s="144">
        <v>264.8</v>
      </c>
      <c r="P187" s="111">
        <v>44825</v>
      </c>
      <c r="Q187" s="111"/>
      <c r="R187" s="113" t="s">
        <v>18</v>
      </c>
      <c r="S187" s="126">
        <v>5.1779999999999999</v>
      </c>
      <c r="T187" s="124">
        <v>7.6</v>
      </c>
      <c r="U187" s="115" t="s">
        <v>3</v>
      </c>
      <c r="V187" s="115" t="s">
        <v>3</v>
      </c>
      <c r="W187" s="115">
        <v>6.78</v>
      </c>
      <c r="X187" s="127">
        <v>9.5</v>
      </c>
      <c r="Y187" s="127">
        <v>52.1</v>
      </c>
      <c r="Z187" s="159">
        <v>44561</v>
      </c>
      <c r="AA187" s="144">
        <v>264.77</v>
      </c>
    </row>
    <row r="188" spans="1:29" s="32" customFormat="1" ht="30.6">
      <c r="A188" s="56"/>
      <c r="B188" s="160" t="s">
        <v>9</v>
      </c>
      <c r="C188" s="152" t="s">
        <v>544</v>
      </c>
      <c r="D188" s="136" t="s">
        <v>2</v>
      </c>
      <c r="E188" s="152" t="s">
        <v>545</v>
      </c>
      <c r="F188" s="148" t="s">
        <v>532</v>
      </c>
      <c r="G188" s="137" t="s">
        <v>359</v>
      </c>
      <c r="H188" s="138"/>
      <c r="I188" s="154">
        <v>44602</v>
      </c>
      <c r="J188" s="155">
        <v>84.6</v>
      </c>
      <c r="K188" s="155"/>
      <c r="L188" s="156">
        <v>7.26</v>
      </c>
      <c r="M188" s="157">
        <v>10.25</v>
      </c>
      <c r="N188" s="157">
        <v>51.95</v>
      </c>
      <c r="O188" s="144">
        <v>1667.634</v>
      </c>
      <c r="P188" s="111">
        <v>44910</v>
      </c>
      <c r="Q188" s="111"/>
      <c r="R188" s="113" t="s">
        <v>105</v>
      </c>
      <c r="S188" s="126">
        <v>67</v>
      </c>
      <c r="T188" s="124"/>
      <c r="U188" s="115" t="s">
        <v>3</v>
      </c>
      <c r="V188" s="115" t="s">
        <v>3</v>
      </c>
      <c r="W188" s="115">
        <v>7.01</v>
      </c>
      <c r="X188" s="127">
        <v>9.7799999999999994</v>
      </c>
      <c r="Y188" s="127">
        <v>49</v>
      </c>
      <c r="Z188" s="159">
        <v>45291</v>
      </c>
      <c r="AA188" s="144">
        <v>1266</v>
      </c>
    </row>
    <row r="189" spans="1:29" s="32" customFormat="1" ht="30.6">
      <c r="A189" s="56"/>
      <c r="B189" s="160" t="s">
        <v>226</v>
      </c>
      <c r="C189" s="152" t="s">
        <v>230</v>
      </c>
      <c r="D189" s="136" t="s">
        <v>229</v>
      </c>
      <c r="E189" s="152" t="s">
        <v>546</v>
      </c>
      <c r="F189" s="148" t="s">
        <v>27</v>
      </c>
      <c r="G189" s="137" t="s">
        <v>359</v>
      </c>
      <c r="H189" s="138"/>
      <c r="I189" s="154">
        <v>44200</v>
      </c>
      <c r="J189" s="155" t="s">
        <v>584</v>
      </c>
      <c r="K189" s="155" t="s">
        <v>585</v>
      </c>
      <c r="L189" s="156" t="s">
        <v>108</v>
      </c>
      <c r="M189" s="157" t="s">
        <v>108</v>
      </c>
      <c r="N189" s="157" t="s">
        <v>108</v>
      </c>
      <c r="O189" s="144">
        <v>1039</v>
      </c>
      <c r="P189" s="111">
        <v>44845</v>
      </c>
      <c r="Q189" s="111">
        <v>44562</v>
      </c>
      <c r="R189" s="113" t="s">
        <v>18</v>
      </c>
      <c r="S189" s="210" t="s">
        <v>605</v>
      </c>
      <c r="T189" s="211" t="s">
        <v>606</v>
      </c>
      <c r="U189" s="115" t="s">
        <v>106</v>
      </c>
      <c r="V189" s="115" t="s">
        <v>3</v>
      </c>
      <c r="W189" s="115" t="s">
        <v>108</v>
      </c>
      <c r="X189" s="127" t="s">
        <v>108</v>
      </c>
      <c r="Y189" s="127" t="s">
        <v>108</v>
      </c>
      <c r="Z189" s="159">
        <v>44926</v>
      </c>
      <c r="AA189" s="144">
        <v>1027</v>
      </c>
    </row>
    <row r="190" spans="1:29" s="32" customFormat="1" ht="30.6">
      <c r="A190" s="56"/>
      <c r="B190" s="161" t="s">
        <v>127</v>
      </c>
      <c r="C190" s="162" t="s">
        <v>401</v>
      </c>
      <c r="D190" s="163" t="s">
        <v>2</v>
      </c>
      <c r="E190" s="164" t="s">
        <v>547</v>
      </c>
      <c r="F190" s="163" t="s">
        <v>532</v>
      </c>
      <c r="G190" s="163" t="s">
        <v>359</v>
      </c>
      <c r="H190" s="138"/>
      <c r="I190" s="165">
        <v>44680</v>
      </c>
      <c r="J190" s="166">
        <v>185.2</v>
      </c>
      <c r="K190" s="166">
        <v>20.8</v>
      </c>
      <c r="L190" s="167" t="s">
        <v>548</v>
      </c>
      <c r="M190" s="168">
        <v>10.8</v>
      </c>
      <c r="N190" s="168" t="s">
        <v>549</v>
      </c>
      <c r="O190" s="169">
        <v>5145</v>
      </c>
      <c r="P190" s="128">
        <v>44903</v>
      </c>
      <c r="Q190" s="128">
        <v>44954</v>
      </c>
      <c r="R190" s="129" t="s">
        <v>18</v>
      </c>
      <c r="S190" s="130">
        <v>138</v>
      </c>
      <c r="T190" s="131"/>
      <c r="U190" s="132" t="s">
        <v>3</v>
      </c>
      <c r="V190" s="132" t="s">
        <v>3</v>
      </c>
      <c r="W190" s="133" t="s">
        <v>108</v>
      </c>
      <c r="X190" s="133" t="s">
        <v>108</v>
      </c>
      <c r="Y190" s="133" t="s">
        <v>108</v>
      </c>
      <c r="Z190" s="170">
        <v>45291</v>
      </c>
      <c r="AA190" s="169" t="s">
        <v>108</v>
      </c>
    </row>
    <row r="191" spans="1:29" s="32" customFormat="1" ht="14.4">
      <c r="A191" s="56"/>
      <c r="B191" s="181"/>
      <c r="C191" s="182"/>
      <c r="D191" s="183"/>
      <c r="E191" s="184"/>
      <c r="F191" s="183"/>
      <c r="G191" s="183"/>
      <c r="H191" s="138"/>
      <c r="I191" s="185"/>
      <c r="J191" s="186"/>
      <c r="K191" s="186"/>
      <c r="L191" s="187"/>
      <c r="M191" s="188"/>
      <c r="N191" s="188"/>
      <c r="O191" s="151"/>
      <c r="P191" s="189"/>
      <c r="Q191" s="189"/>
      <c r="R191" s="190"/>
      <c r="S191" s="191"/>
      <c r="T191" s="192"/>
      <c r="U191" s="193"/>
      <c r="V191" s="193"/>
      <c r="W191" s="194"/>
      <c r="X191" s="194"/>
      <c r="Y191" s="194">
        <f>AVERAGE(Y181:Y190)</f>
        <v>51.528750000000002</v>
      </c>
      <c r="Z191" s="195"/>
      <c r="AA191" s="151"/>
    </row>
    <row r="192" spans="1:29">
      <c r="B192" s="171" t="s">
        <v>563</v>
      </c>
      <c r="C192" s="172"/>
      <c r="D192" s="93"/>
      <c r="E192" s="93"/>
      <c r="F192" s="93"/>
      <c r="G192" s="173"/>
      <c r="H192" s="173"/>
      <c r="I192" s="173"/>
      <c r="J192" s="174"/>
      <c r="K192" s="174"/>
      <c r="L192" s="174"/>
      <c r="M192" s="174"/>
      <c r="N192" s="174"/>
      <c r="O192" s="175"/>
      <c r="P192" s="174"/>
      <c r="Q192" s="174"/>
      <c r="R192" s="173"/>
      <c r="S192" s="175"/>
      <c r="T192" s="175"/>
      <c r="U192" s="175"/>
      <c r="V192" s="174"/>
      <c r="W192" s="174"/>
      <c r="X192" s="174"/>
      <c r="Y192" s="174"/>
      <c r="Z192" s="174"/>
      <c r="AA192" s="175"/>
    </row>
    <row r="193" spans="2:27">
      <c r="B193" s="198" t="s">
        <v>620</v>
      </c>
      <c r="C193" s="172"/>
      <c r="D193" s="93"/>
      <c r="E193" s="93"/>
      <c r="F193" s="93"/>
      <c r="G193" s="173"/>
      <c r="H193" s="173"/>
      <c r="I193" s="173"/>
      <c r="J193" s="174"/>
      <c r="K193" s="174"/>
      <c r="L193" s="174"/>
      <c r="M193" s="174"/>
      <c r="N193" s="174"/>
      <c r="O193" s="175"/>
      <c r="P193" s="174"/>
      <c r="Q193" s="174"/>
      <c r="R193" s="173"/>
      <c r="S193" s="175"/>
      <c r="T193" s="175"/>
      <c r="U193" s="175"/>
      <c r="V193" s="174"/>
      <c r="W193" s="174"/>
      <c r="X193" s="174"/>
      <c r="Y193" s="174"/>
      <c r="Z193" s="174"/>
      <c r="AA193" s="175"/>
    </row>
    <row r="194" spans="2:27">
      <c r="B194" s="171" t="s">
        <v>514</v>
      </c>
      <c r="C194" s="172"/>
      <c r="D194" s="93"/>
      <c r="E194" s="93"/>
      <c r="F194" s="93"/>
      <c r="G194" s="173"/>
      <c r="H194" s="173"/>
      <c r="I194" s="173"/>
      <c r="J194" s="174"/>
      <c r="K194" s="174"/>
      <c r="L194" s="174"/>
      <c r="M194" s="174"/>
      <c r="N194" s="174"/>
      <c r="O194" s="175"/>
      <c r="P194" s="174"/>
      <c r="Q194" s="174"/>
      <c r="R194" s="173"/>
      <c r="S194" s="175"/>
      <c r="T194" s="175"/>
      <c r="U194" s="175"/>
      <c r="V194" s="174"/>
      <c r="W194" s="174"/>
      <c r="X194" s="174"/>
      <c r="Y194" s="174"/>
      <c r="Z194" s="174"/>
      <c r="AA194" s="175"/>
    </row>
    <row r="195" spans="2:27">
      <c r="B195" s="198" t="s">
        <v>543</v>
      </c>
      <c r="C195" s="172"/>
      <c r="D195" s="93"/>
      <c r="E195" s="93"/>
      <c r="F195" s="93"/>
    </row>
  </sheetData>
  <autoFilter ref="B5:G195" xr:uid="{00000000-0001-0000-0000-000000000000}"/>
  <mergeCells count="2">
    <mergeCell ref="I4:O4"/>
    <mergeCell ref="P4:AA4"/>
  </mergeCells>
  <pageMargins left="0.2" right="0.2" top="0.5" bottom="0.5" header="0.3" footer="0.3"/>
  <pageSetup scale="60" orientation="landscape" horizontalDpi="1200" verticalDpi="1200" r:id="rId1"/>
  <rowBreaks count="1" manualBreakCount="1">
    <brk id="107" min="1" max="26" man="1"/>
  </rowBreaks>
  <customProperties>
    <customPr name="_pios_id" r:id="rId2"/>
  </customProperties>
  <ignoredErrors>
    <ignoredError sqref="E17 E22" twoDigitTextYear="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1A2E4-E6C8-4CF3-A631-E50276CC9D35}">
  <dimension ref="A1:AZ195"/>
  <sheetViews>
    <sheetView zoomScale="115" zoomScaleNormal="115" workbookViewId="0">
      <pane ySplit="5" topLeftCell="A185" activePane="bottomLeft" state="frozen"/>
      <selection pane="bottomLeft" activeCell="J192" sqref="J192"/>
    </sheetView>
  </sheetViews>
  <sheetFormatPr defaultColWidth="8.88671875" defaultRowHeight="11.4"/>
  <cols>
    <col min="1" max="1" width="3.6640625" style="56" customWidth="1"/>
    <col min="2" max="2" width="10.77734375" style="56" customWidth="1"/>
    <col min="3" max="3" width="10.77734375" style="54" customWidth="1"/>
    <col min="4" max="5" width="10.77734375" style="56" customWidth="1"/>
    <col min="6" max="6" width="10.77734375" style="55" customWidth="1"/>
    <col min="7" max="7" width="10.77734375" style="56" customWidth="1"/>
    <col min="8" max="8" width="10.77734375" style="58" customWidth="1"/>
    <col min="9" max="10" width="10.77734375" style="55" customWidth="1"/>
    <col min="11" max="11" width="18.6640625" style="106" bestFit="1" customWidth="1"/>
    <col min="12" max="12" width="51.5546875" style="109" customWidth="1"/>
    <col min="13" max="16384" width="8.88671875" style="56"/>
  </cols>
  <sheetData>
    <row r="1" spans="1:52" s="32" customFormat="1" ht="12" customHeight="1">
      <c r="C1" s="93"/>
      <c r="D1" s="93"/>
      <c r="E1" s="93"/>
      <c r="F1" s="99"/>
      <c r="G1" s="99"/>
      <c r="H1" s="93"/>
      <c r="I1" s="99"/>
      <c r="J1" s="99"/>
      <c r="K1" s="101"/>
      <c r="L1" s="102"/>
      <c r="M1" s="99"/>
      <c r="N1" s="100"/>
      <c r="O1" s="100"/>
    </row>
    <row r="2" spans="1:52" s="32" customFormat="1" ht="36" customHeight="1">
      <c r="C2" s="94"/>
      <c r="D2" s="94"/>
      <c r="E2" s="95"/>
      <c r="F2" s="96"/>
      <c r="G2" s="96"/>
      <c r="H2" s="95"/>
      <c r="I2" s="96"/>
      <c r="J2" s="96"/>
      <c r="K2" s="103"/>
      <c r="L2" s="104"/>
      <c r="M2" s="96"/>
      <c r="N2" s="95"/>
      <c r="O2" s="95"/>
    </row>
    <row r="3" spans="1:52" s="32" customFormat="1" ht="30" customHeight="1">
      <c r="B3" s="97" t="s">
        <v>564</v>
      </c>
      <c r="C3" s="97"/>
      <c r="D3" s="98"/>
      <c r="E3" s="196"/>
      <c r="F3" s="96"/>
      <c r="G3" s="96"/>
      <c r="H3" s="95"/>
      <c r="I3" s="96"/>
      <c r="J3" s="96"/>
      <c r="K3" s="103"/>
      <c r="L3" s="104"/>
      <c r="M3" s="96"/>
      <c r="N3" s="95"/>
      <c r="O3" s="95"/>
    </row>
    <row r="4" spans="1:52" s="176" customFormat="1" ht="14.4">
      <c r="A4" s="95"/>
      <c r="B4" s="95"/>
      <c r="C4" s="95"/>
      <c r="D4" s="95"/>
      <c r="E4" s="95"/>
      <c r="F4" s="250" t="s">
        <v>440</v>
      </c>
      <c r="G4" s="250"/>
      <c r="H4" s="250"/>
      <c r="I4" s="250"/>
      <c r="J4" s="250"/>
      <c r="K4" s="107"/>
      <c r="L4" s="107"/>
      <c r="M4" s="107"/>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row>
    <row r="5" spans="1:52" s="176" customFormat="1" ht="38.4" customHeight="1">
      <c r="B5" s="177" t="s">
        <v>0</v>
      </c>
      <c r="C5" s="178" t="s">
        <v>1</v>
      </c>
      <c r="D5" s="178" t="s">
        <v>441</v>
      </c>
      <c r="E5" s="178" t="s">
        <v>4</v>
      </c>
      <c r="F5" s="178" t="s">
        <v>446</v>
      </c>
      <c r="G5" s="178" t="s">
        <v>448</v>
      </c>
      <c r="H5" s="179" t="s">
        <v>502</v>
      </c>
      <c r="I5" s="179" t="s">
        <v>558</v>
      </c>
      <c r="J5" s="179" t="s">
        <v>513</v>
      </c>
      <c r="K5" s="107"/>
      <c r="L5" s="107"/>
      <c r="M5" s="107"/>
      <c r="N5" s="107"/>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s="32" customFormat="1" ht="20.399999999999999">
      <c r="B6" s="134" t="s">
        <v>127</v>
      </c>
      <c r="C6" s="135" t="s">
        <v>461</v>
      </c>
      <c r="D6" s="136" t="s">
        <v>462</v>
      </c>
      <c r="E6" s="135" t="s">
        <v>166</v>
      </c>
      <c r="F6" s="111" t="e">
        <f>+#REF!</f>
        <v>#REF!</v>
      </c>
      <c r="G6" s="113" t="s">
        <v>18</v>
      </c>
      <c r="H6" s="114">
        <v>2.6</v>
      </c>
      <c r="I6" s="116" t="s">
        <v>108</v>
      </c>
      <c r="J6" s="116" t="s">
        <v>108</v>
      </c>
      <c r="K6" s="107"/>
      <c r="L6" s="107"/>
    </row>
    <row r="7" spans="1:52" s="32" customFormat="1" ht="20.399999999999999">
      <c r="B7" s="134" t="s">
        <v>123</v>
      </c>
      <c r="C7" s="135" t="s">
        <v>167</v>
      </c>
      <c r="D7" s="136" t="s">
        <v>168</v>
      </c>
      <c r="E7" s="135" t="s">
        <v>169</v>
      </c>
      <c r="F7" s="111">
        <v>40254</v>
      </c>
      <c r="G7" s="113" t="s">
        <v>18</v>
      </c>
      <c r="H7" s="114">
        <v>7.8</v>
      </c>
      <c r="I7" s="116">
        <v>10.299999999999999</v>
      </c>
      <c r="J7" s="116" t="s">
        <v>108</v>
      </c>
      <c r="K7" s="107"/>
      <c r="L7" s="107"/>
    </row>
    <row r="8" spans="1:52" s="32" customFormat="1" ht="20.399999999999999">
      <c r="B8" s="134" t="s">
        <v>13</v>
      </c>
      <c r="C8" s="135" t="s">
        <v>530</v>
      </c>
      <c r="D8" s="136" t="s">
        <v>393</v>
      </c>
      <c r="E8" s="135" t="s">
        <v>206</v>
      </c>
      <c r="F8" s="111">
        <v>40261</v>
      </c>
      <c r="G8" s="113"/>
      <c r="H8" s="114">
        <v>0.35</v>
      </c>
      <c r="I8" s="116">
        <v>11.899999999999999</v>
      </c>
      <c r="J8" s="116">
        <v>46</v>
      </c>
      <c r="K8" s="107"/>
      <c r="L8" s="107"/>
    </row>
    <row r="9" spans="1:52" s="32" customFormat="1" ht="30.6">
      <c r="B9" s="134" t="s">
        <v>9</v>
      </c>
      <c r="C9" s="135" t="s">
        <v>19</v>
      </c>
      <c r="D9" s="136" t="s">
        <v>2</v>
      </c>
      <c r="E9" s="135" t="s">
        <v>34</v>
      </c>
      <c r="F9" s="111">
        <v>40281</v>
      </c>
      <c r="G9" s="113" t="s">
        <v>105</v>
      </c>
      <c r="H9" s="114">
        <v>40.855227999999997</v>
      </c>
      <c r="I9" s="116">
        <v>10.38</v>
      </c>
      <c r="J9" s="116">
        <v>47.33</v>
      </c>
      <c r="K9" s="107" t="s">
        <v>110</v>
      </c>
      <c r="L9" s="107"/>
    </row>
    <row r="10" spans="1:52" s="32" customFormat="1" ht="30.6">
      <c r="B10" s="134" t="s">
        <v>10</v>
      </c>
      <c r="C10" s="135" t="s">
        <v>20</v>
      </c>
      <c r="D10" s="136" t="s">
        <v>2</v>
      </c>
      <c r="E10" s="135">
        <v>43680</v>
      </c>
      <c r="F10" s="111">
        <v>40298</v>
      </c>
      <c r="G10" s="113" t="s">
        <v>105</v>
      </c>
      <c r="H10" s="114">
        <v>31.5</v>
      </c>
      <c r="I10" s="116">
        <v>10</v>
      </c>
      <c r="J10" s="116">
        <v>43.5</v>
      </c>
      <c r="K10" s="107"/>
      <c r="L10" s="107"/>
    </row>
    <row r="11" spans="1:52" s="32" customFormat="1" ht="14.4">
      <c r="B11" s="134" t="s">
        <v>14</v>
      </c>
      <c r="C11" s="135" t="s">
        <v>538</v>
      </c>
      <c r="D11" s="136" t="s">
        <v>393</v>
      </c>
      <c r="E11" s="135" t="s">
        <v>103</v>
      </c>
      <c r="F11" s="111">
        <v>40308</v>
      </c>
      <c r="G11" s="113" t="s">
        <v>105</v>
      </c>
      <c r="H11" s="114">
        <v>2.6</v>
      </c>
      <c r="I11" s="116">
        <v>9.34</v>
      </c>
      <c r="J11" s="116">
        <v>49.68</v>
      </c>
      <c r="K11" s="107" t="s">
        <v>150</v>
      </c>
      <c r="L11" s="107" t="s">
        <v>287</v>
      </c>
    </row>
    <row r="12" spans="1:52" s="32" customFormat="1" ht="20.399999999999999">
      <c r="B12" s="134" t="s">
        <v>123</v>
      </c>
      <c r="C12" s="135" t="s">
        <v>528</v>
      </c>
      <c r="D12" s="136" t="s">
        <v>393</v>
      </c>
      <c r="E12" s="135" t="s">
        <v>215</v>
      </c>
      <c r="F12" s="111">
        <v>40336</v>
      </c>
      <c r="G12" s="113" t="s">
        <v>18</v>
      </c>
      <c r="H12" s="114">
        <v>4</v>
      </c>
      <c r="I12" s="116">
        <v>10.299999999999999</v>
      </c>
      <c r="J12" s="116">
        <v>52.839999999999996</v>
      </c>
      <c r="K12" s="107"/>
      <c r="L12" s="107"/>
    </row>
    <row r="13" spans="1:52" s="32" customFormat="1" ht="30.6">
      <c r="B13" s="134" t="s">
        <v>127</v>
      </c>
      <c r="C13" s="135" t="s">
        <v>526</v>
      </c>
      <c r="D13" s="136" t="s">
        <v>393</v>
      </c>
      <c r="E13" s="135" t="s">
        <v>275</v>
      </c>
      <c r="F13" s="111">
        <v>40345</v>
      </c>
      <c r="G13" s="113" t="s">
        <v>18</v>
      </c>
      <c r="H13" s="114">
        <v>26.3</v>
      </c>
      <c r="I13" s="116" t="s">
        <v>108</v>
      </c>
      <c r="J13" s="116" t="s">
        <v>108</v>
      </c>
      <c r="K13" s="107"/>
      <c r="L13" s="107"/>
    </row>
    <row r="14" spans="1:52" s="32" customFormat="1" ht="20.399999999999999">
      <c r="B14" s="134" t="s">
        <v>123</v>
      </c>
      <c r="C14" s="135" t="s">
        <v>541</v>
      </c>
      <c r="D14" s="136" t="s">
        <v>462</v>
      </c>
      <c r="E14" s="135" t="s">
        <v>151</v>
      </c>
      <c r="F14" s="111">
        <v>40346</v>
      </c>
      <c r="G14" s="113" t="s">
        <v>18</v>
      </c>
      <c r="H14" s="114">
        <v>4.9000000000000004</v>
      </c>
      <c r="I14" s="116">
        <v>10.299999999999999</v>
      </c>
      <c r="J14" s="116">
        <v>51.38</v>
      </c>
      <c r="K14" s="107"/>
      <c r="L14" s="107"/>
    </row>
    <row r="15" spans="1:52" s="32" customFormat="1" ht="30.6">
      <c r="B15" s="134" t="s">
        <v>13</v>
      </c>
      <c r="C15" s="135" t="s">
        <v>21</v>
      </c>
      <c r="D15" s="136" t="s">
        <v>2</v>
      </c>
      <c r="E15" s="135" t="s">
        <v>104</v>
      </c>
      <c r="F15" s="111">
        <v>40347</v>
      </c>
      <c r="G15" s="113" t="s">
        <v>18</v>
      </c>
      <c r="H15" s="114">
        <v>28</v>
      </c>
      <c r="I15" s="116">
        <v>10</v>
      </c>
      <c r="J15" s="116" t="s">
        <v>108</v>
      </c>
      <c r="K15" s="107"/>
      <c r="L15" s="107" t="s">
        <v>265</v>
      </c>
    </row>
    <row r="16" spans="1:52" s="32" customFormat="1" ht="30.6">
      <c r="B16" s="134" t="s">
        <v>116</v>
      </c>
      <c r="C16" s="135" t="s">
        <v>117</v>
      </c>
      <c r="D16" s="136" t="s">
        <v>2</v>
      </c>
      <c r="E16" s="135" t="s">
        <v>122</v>
      </c>
      <c r="F16" s="111">
        <v>40353</v>
      </c>
      <c r="G16" s="113" t="s">
        <v>18</v>
      </c>
      <c r="H16" s="114">
        <f>0.208+5.495+8.873</f>
        <v>14.576000000000001</v>
      </c>
      <c r="I16" s="116">
        <v>10.199999999999999</v>
      </c>
      <c r="J16" s="116">
        <v>42</v>
      </c>
      <c r="K16" s="107" t="s">
        <v>110</v>
      </c>
      <c r="L16" s="107"/>
    </row>
    <row r="17" spans="2:12" s="32" customFormat="1" ht="20.399999999999999">
      <c r="B17" s="134" t="s">
        <v>186</v>
      </c>
      <c r="C17" s="135" t="s">
        <v>187</v>
      </c>
      <c r="D17" s="136" t="s">
        <v>229</v>
      </c>
      <c r="E17" s="135" t="s">
        <v>190</v>
      </c>
      <c r="F17" s="111">
        <v>40373</v>
      </c>
      <c r="G17" s="113" t="s">
        <v>105</v>
      </c>
      <c r="H17" s="114">
        <v>8.0350000000000001</v>
      </c>
      <c r="I17" s="116">
        <v>9.75</v>
      </c>
      <c r="J17" s="116">
        <v>45.72</v>
      </c>
      <c r="K17" s="107"/>
      <c r="L17" s="107"/>
    </row>
    <row r="18" spans="2:12" s="32" customFormat="1" ht="30.6">
      <c r="B18" s="134" t="s">
        <v>131</v>
      </c>
      <c r="C18" s="135" t="s">
        <v>465</v>
      </c>
      <c r="D18" s="136" t="s">
        <v>462</v>
      </c>
      <c r="E18" s="135" t="s">
        <v>158</v>
      </c>
      <c r="F18" s="111">
        <v>40379</v>
      </c>
      <c r="G18" s="113" t="s">
        <v>18</v>
      </c>
      <c r="H18" s="201" t="s">
        <v>263</v>
      </c>
      <c r="I18" s="116">
        <v>10.199999999999999</v>
      </c>
      <c r="J18" s="116">
        <v>45</v>
      </c>
      <c r="K18" s="107"/>
      <c r="L18" s="107"/>
    </row>
    <row r="19" spans="2:12" s="32" customFormat="1" ht="51">
      <c r="B19" s="134" t="s">
        <v>194</v>
      </c>
      <c r="C19" s="135" t="s">
        <v>559</v>
      </c>
      <c r="D19" s="136" t="s">
        <v>229</v>
      </c>
      <c r="E19" s="135" t="s">
        <v>195</v>
      </c>
      <c r="F19" s="111">
        <v>40387</v>
      </c>
      <c r="G19" s="113" t="s">
        <v>18</v>
      </c>
      <c r="H19" s="114">
        <v>1</v>
      </c>
      <c r="I19" s="116">
        <v>10</v>
      </c>
      <c r="J19" s="116">
        <v>55.000000000000007</v>
      </c>
      <c r="K19" s="107" t="s">
        <v>110</v>
      </c>
      <c r="L19" s="107"/>
    </row>
    <row r="20" spans="2:12" s="32" customFormat="1" ht="20.399999999999999">
      <c r="B20" s="134" t="s">
        <v>123</v>
      </c>
      <c r="C20" s="135" t="s">
        <v>463</v>
      </c>
      <c r="D20" s="136" t="s">
        <v>462</v>
      </c>
      <c r="E20" s="135" t="s">
        <v>152</v>
      </c>
      <c r="F20" s="111">
        <v>40395</v>
      </c>
      <c r="G20" s="113"/>
      <c r="H20" s="114">
        <v>13.65</v>
      </c>
      <c r="I20" s="116">
        <v>10.299999999999999</v>
      </c>
      <c r="J20" s="116">
        <v>52.980000000000004</v>
      </c>
      <c r="K20" s="107"/>
      <c r="L20" s="107"/>
    </row>
    <row r="21" spans="2:12" s="32" customFormat="1" ht="20.399999999999999">
      <c r="B21" s="134" t="s">
        <v>14</v>
      </c>
      <c r="C21" s="135" t="s">
        <v>538</v>
      </c>
      <c r="D21" s="136" t="s">
        <v>393</v>
      </c>
      <c r="E21" s="135" t="s">
        <v>269</v>
      </c>
      <c r="F21" s="111">
        <v>40422</v>
      </c>
      <c r="G21" s="113" t="s">
        <v>18</v>
      </c>
      <c r="H21" s="114">
        <v>1.4370000000000001</v>
      </c>
      <c r="I21" s="116" t="s">
        <v>108</v>
      </c>
      <c r="J21" s="116" t="s">
        <v>108</v>
      </c>
      <c r="K21" s="107" t="s">
        <v>150</v>
      </c>
      <c r="L21" s="107" t="s">
        <v>268</v>
      </c>
    </row>
    <row r="22" spans="2:12" s="32" customFormat="1" ht="30.6">
      <c r="B22" s="134" t="s">
        <v>186</v>
      </c>
      <c r="C22" s="135" t="s">
        <v>188</v>
      </c>
      <c r="D22" s="136" t="s">
        <v>343</v>
      </c>
      <c r="E22" s="135" t="s">
        <v>191</v>
      </c>
      <c r="F22" s="111">
        <v>40429</v>
      </c>
      <c r="G22" s="113" t="s">
        <v>105</v>
      </c>
      <c r="H22" s="114">
        <v>15.246</v>
      </c>
      <c r="I22" s="116">
        <v>9.9500000000000011</v>
      </c>
      <c r="J22" s="116">
        <v>50</v>
      </c>
      <c r="K22" s="107" t="s">
        <v>175</v>
      </c>
      <c r="L22" s="107"/>
    </row>
    <row r="23" spans="2:12" s="32" customFormat="1" ht="20.399999999999999">
      <c r="B23" s="134" t="s">
        <v>135</v>
      </c>
      <c r="C23" s="135" t="s">
        <v>138</v>
      </c>
      <c r="D23" s="136" t="s">
        <v>2</v>
      </c>
      <c r="E23" s="135" t="s">
        <v>148</v>
      </c>
      <c r="F23" s="111">
        <v>40451</v>
      </c>
      <c r="G23" s="113" t="s">
        <v>18</v>
      </c>
      <c r="H23" s="114">
        <v>0.6</v>
      </c>
      <c r="I23" s="116">
        <v>10.199999999999999</v>
      </c>
      <c r="J23" s="116"/>
      <c r="K23" s="107"/>
      <c r="L23" s="107"/>
    </row>
    <row r="24" spans="2:12" s="32" customFormat="1" ht="40.799999999999997">
      <c r="B24" s="134" t="s">
        <v>131</v>
      </c>
      <c r="C24" s="135" t="s">
        <v>521</v>
      </c>
      <c r="D24" s="136" t="s">
        <v>462</v>
      </c>
      <c r="E24" s="135" t="s">
        <v>159</v>
      </c>
      <c r="F24" s="111">
        <v>40465</v>
      </c>
      <c r="G24" s="113" t="s">
        <v>18</v>
      </c>
      <c r="H24" s="120" t="s">
        <v>503</v>
      </c>
      <c r="I24" s="116">
        <v>10</v>
      </c>
      <c r="J24" s="116">
        <v>45</v>
      </c>
      <c r="K24" s="107"/>
      <c r="L24" s="107"/>
    </row>
    <row r="25" spans="2:12" s="32" customFormat="1" ht="30.6">
      <c r="B25" s="134" t="s">
        <v>135</v>
      </c>
      <c r="C25" s="135" t="s">
        <v>207</v>
      </c>
      <c r="D25" s="136" t="s">
        <v>458</v>
      </c>
      <c r="E25" s="135" t="s">
        <v>208</v>
      </c>
      <c r="F25" s="111">
        <v>40469</v>
      </c>
      <c r="G25" s="113" t="s">
        <v>18</v>
      </c>
      <c r="H25" s="114" t="s">
        <v>504</v>
      </c>
      <c r="I25" s="116">
        <v>10.4</v>
      </c>
      <c r="J25" s="116">
        <v>42.085000000000001</v>
      </c>
      <c r="K25" s="107"/>
      <c r="L25" s="107"/>
    </row>
    <row r="26" spans="2:12" s="32" customFormat="1" ht="20.399999999999999">
      <c r="B26" s="134" t="s">
        <v>135</v>
      </c>
      <c r="C26" s="135" t="s">
        <v>517</v>
      </c>
      <c r="D26" s="136" t="s">
        <v>393</v>
      </c>
      <c r="E26" s="135" t="s">
        <v>211</v>
      </c>
      <c r="F26" s="111">
        <v>40480</v>
      </c>
      <c r="G26" s="113" t="s">
        <v>18</v>
      </c>
      <c r="H26" s="114">
        <v>2.134242</v>
      </c>
      <c r="I26" s="116">
        <v>10.4</v>
      </c>
      <c r="J26" s="116">
        <v>51.078999999999994</v>
      </c>
      <c r="K26" s="107"/>
      <c r="L26" s="107"/>
    </row>
    <row r="27" spans="2:12" s="32" customFormat="1" ht="20.399999999999999">
      <c r="B27" s="134" t="s">
        <v>127</v>
      </c>
      <c r="C27" s="135" t="s">
        <v>173</v>
      </c>
      <c r="D27" s="136" t="s">
        <v>174</v>
      </c>
      <c r="E27" s="135" t="s">
        <v>176</v>
      </c>
      <c r="F27" s="111">
        <v>40486</v>
      </c>
      <c r="G27" s="113" t="s">
        <v>18</v>
      </c>
      <c r="H27" s="114">
        <v>3.4</v>
      </c>
      <c r="I27" s="116" t="s">
        <v>108</v>
      </c>
      <c r="J27" s="116" t="s">
        <v>108</v>
      </c>
      <c r="K27" s="107" t="s">
        <v>175</v>
      </c>
      <c r="L27" s="107"/>
    </row>
    <row r="28" spans="2:12" s="32" customFormat="1" ht="20.399999999999999">
      <c r="B28" s="134" t="s">
        <v>116</v>
      </c>
      <c r="C28" s="135" t="s">
        <v>536</v>
      </c>
      <c r="D28" s="136" t="s">
        <v>223</v>
      </c>
      <c r="E28" s="135" t="s">
        <v>257</v>
      </c>
      <c r="F28" s="111">
        <v>40504</v>
      </c>
      <c r="G28" s="113" t="s">
        <v>18</v>
      </c>
      <c r="H28" s="114">
        <v>33</v>
      </c>
      <c r="I28" s="116" t="s">
        <v>108</v>
      </c>
      <c r="J28" s="116" t="s">
        <v>108</v>
      </c>
      <c r="K28" s="107"/>
      <c r="L28" s="107" t="s">
        <v>273</v>
      </c>
    </row>
    <row r="29" spans="2:12" s="32" customFormat="1" ht="20.399999999999999">
      <c r="B29" s="134" t="s">
        <v>9</v>
      </c>
      <c r="C29" s="135" t="s">
        <v>527</v>
      </c>
      <c r="D29" s="136" t="s">
        <v>393</v>
      </c>
      <c r="E29" s="135" t="s">
        <v>90</v>
      </c>
      <c r="F29" s="111">
        <v>40514</v>
      </c>
      <c r="G29" s="113"/>
      <c r="H29" s="114">
        <v>3.1499000000000001</v>
      </c>
      <c r="I29" s="116">
        <v>10.029999999999999</v>
      </c>
      <c r="J29" s="116">
        <v>53.5</v>
      </c>
      <c r="K29" s="107"/>
      <c r="L29" s="107" t="s">
        <v>78</v>
      </c>
    </row>
    <row r="30" spans="2:12" s="32" customFormat="1" ht="30.6">
      <c r="B30" s="134" t="s">
        <v>116</v>
      </c>
      <c r="C30" s="135" t="s">
        <v>310</v>
      </c>
      <c r="D30" s="136" t="s">
        <v>220</v>
      </c>
      <c r="E30" s="135" t="s">
        <v>249</v>
      </c>
      <c r="F30" s="111">
        <v>40514</v>
      </c>
      <c r="G30" s="113" t="s">
        <v>18</v>
      </c>
      <c r="H30" s="201" t="s">
        <v>614</v>
      </c>
      <c r="I30" s="116">
        <v>10.199999999999999</v>
      </c>
      <c r="J30" s="116">
        <v>53</v>
      </c>
      <c r="K30" s="107"/>
      <c r="L30" s="107"/>
    </row>
    <row r="31" spans="2:12" s="32" customFormat="1" ht="30.6">
      <c r="B31" s="134" t="s">
        <v>123</v>
      </c>
      <c r="C31" s="135" t="s">
        <v>529</v>
      </c>
      <c r="D31" s="136" t="s">
        <v>2</v>
      </c>
      <c r="E31" s="135" t="s">
        <v>126</v>
      </c>
      <c r="F31" s="111">
        <v>40518</v>
      </c>
      <c r="G31" s="113" t="s">
        <v>18</v>
      </c>
      <c r="H31" s="114">
        <v>39.9</v>
      </c>
      <c r="I31" s="116">
        <v>10.299999999999999</v>
      </c>
      <c r="J31" s="116">
        <v>51.019999999999996</v>
      </c>
      <c r="K31" s="107"/>
      <c r="L31" s="107"/>
    </row>
    <row r="32" spans="2:12" s="32" customFormat="1" ht="30.6">
      <c r="B32" s="134" t="s">
        <v>12</v>
      </c>
      <c r="C32" s="135" t="s">
        <v>23</v>
      </c>
      <c r="D32" s="136" t="s">
        <v>2</v>
      </c>
      <c r="E32" s="135" t="s">
        <v>111</v>
      </c>
      <c r="F32" s="111">
        <v>40526</v>
      </c>
      <c r="G32" s="113" t="s">
        <v>105</v>
      </c>
      <c r="H32" s="114">
        <v>18.8</v>
      </c>
      <c r="I32" s="116">
        <v>9.7000000000000011</v>
      </c>
      <c r="J32" s="116">
        <v>43.86</v>
      </c>
      <c r="K32" s="107" t="s">
        <v>110</v>
      </c>
      <c r="L32" s="107"/>
    </row>
    <row r="33" spans="2:12" s="32" customFormat="1" ht="20.399999999999999">
      <c r="B33" s="134" t="s">
        <v>131</v>
      </c>
      <c r="C33" s="135" t="s">
        <v>466</v>
      </c>
      <c r="D33" s="136" t="s">
        <v>462</v>
      </c>
      <c r="E33" s="135" t="s">
        <v>160</v>
      </c>
      <c r="F33" s="111">
        <v>40529</v>
      </c>
      <c r="G33" s="113" t="s">
        <v>18</v>
      </c>
      <c r="H33" s="114">
        <v>2.403</v>
      </c>
      <c r="I33" s="116">
        <v>10</v>
      </c>
      <c r="J33" s="116">
        <v>45</v>
      </c>
      <c r="K33" s="107"/>
      <c r="L33" s="107"/>
    </row>
    <row r="34" spans="2:12" s="32" customFormat="1" ht="20.399999999999999">
      <c r="B34" s="134" t="s">
        <v>116</v>
      </c>
      <c r="C34" s="135" t="s">
        <v>536</v>
      </c>
      <c r="D34" s="136" t="s">
        <v>223</v>
      </c>
      <c r="E34" s="135" t="s">
        <v>256</v>
      </c>
      <c r="F34" s="111">
        <v>40532</v>
      </c>
      <c r="G34" s="113" t="s">
        <v>18</v>
      </c>
      <c r="H34" s="114">
        <f>1.71+1.829+0.318+0.758+1.083+0.926+11.317</f>
        <v>17.941000000000003</v>
      </c>
      <c r="I34" s="116" t="s">
        <v>108</v>
      </c>
      <c r="J34" s="116" t="s">
        <v>108</v>
      </c>
      <c r="K34" s="107" t="s">
        <v>110</v>
      </c>
      <c r="L34" s="107" t="s">
        <v>274</v>
      </c>
    </row>
    <row r="35" spans="2:12" s="32" customFormat="1" ht="20.399999999999999">
      <c r="B35" s="134" t="s">
        <v>116</v>
      </c>
      <c r="C35" s="135" t="s">
        <v>230</v>
      </c>
      <c r="D35" s="136" t="s">
        <v>229</v>
      </c>
      <c r="E35" s="135" t="s">
        <v>253</v>
      </c>
      <c r="F35" s="111">
        <v>40540</v>
      </c>
      <c r="G35" s="113" t="s">
        <v>18</v>
      </c>
      <c r="H35" s="114" t="s">
        <v>108</v>
      </c>
      <c r="I35" s="116">
        <v>10.199999999999999</v>
      </c>
      <c r="J35" s="116">
        <v>52</v>
      </c>
      <c r="K35" s="107" t="s">
        <v>108</v>
      </c>
      <c r="L35" s="107"/>
    </row>
    <row r="36" spans="2:12" s="32" customFormat="1" ht="30.6">
      <c r="B36" s="134" t="s">
        <v>6</v>
      </c>
      <c r="C36" s="135" t="s">
        <v>7</v>
      </c>
      <c r="D36" s="136" t="s">
        <v>2</v>
      </c>
      <c r="E36" s="135" t="s">
        <v>112</v>
      </c>
      <c r="F36" s="111">
        <v>40641</v>
      </c>
      <c r="G36" s="113" t="s">
        <v>105</v>
      </c>
      <c r="H36" s="114">
        <v>5.6</v>
      </c>
      <c r="I36" s="116">
        <v>10</v>
      </c>
      <c r="J36" s="116">
        <v>40.99</v>
      </c>
      <c r="K36" s="107" t="s">
        <v>110</v>
      </c>
      <c r="L36" s="107"/>
    </row>
    <row r="37" spans="2:12" s="32" customFormat="1" ht="20.399999999999999">
      <c r="B37" s="134" t="s">
        <v>10</v>
      </c>
      <c r="C37" s="135" t="s">
        <v>205</v>
      </c>
      <c r="D37" s="136" t="s">
        <v>393</v>
      </c>
      <c r="E37" s="135">
        <v>43874</v>
      </c>
      <c r="F37" s="111">
        <v>40646</v>
      </c>
      <c r="G37" s="113" t="s">
        <v>105</v>
      </c>
      <c r="H37" s="114" t="s">
        <v>490</v>
      </c>
      <c r="I37" s="116">
        <v>9.6</v>
      </c>
      <c r="J37" s="116">
        <v>48.89</v>
      </c>
      <c r="K37" s="107"/>
      <c r="L37" s="107"/>
    </row>
    <row r="38" spans="2:12" s="32" customFormat="1" ht="30.6">
      <c r="B38" s="134" t="s">
        <v>139</v>
      </c>
      <c r="C38" s="135" t="s">
        <v>140</v>
      </c>
      <c r="D38" s="136" t="s">
        <v>2</v>
      </c>
      <c r="E38" s="135" t="s">
        <v>141</v>
      </c>
      <c r="F38" s="111">
        <v>40651</v>
      </c>
      <c r="G38" s="113" t="s">
        <v>105</v>
      </c>
      <c r="H38" s="114">
        <v>5.0999999999999996</v>
      </c>
      <c r="I38" s="116">
        <v>9.75</v>
      </c>
      <c r="J38" s="116">
        <v>41.565999999999995</v>
      </c>
      <c r="K38" s="107" t="s">
        <v>147</v>
      </c>
      <c r="L38" s="107"/>
    </row>
    <row r="39" spans="2:12" s="32" customFormat="1" ht="30.6">
      <c r="B39" s="134" t="s">
        <v>135</v>
      </c>
      <c r="C39" s="135" t="s">
        <v>534</v>
      </c>
      <c r="D39" s="136" t="s">
        <v>2</v>
      </c>
      <c r="E39" s="135" t="s">
        <v>137</v>
      </c>
      <c r="F39" s="111">
        <v>40753</v>
      </c>
      <c r="G39" s="113" t="s">
        <v>18</v>
      </c>
      <c r="H39" s="114">
        <v>4.3365980000000004</v>
      </c>
      <c r="I39" s="116">
        <v>10.199999999999999</v>
      </c>
      <c r="J39" s="116"/>
      <c r="K39" s="107"/>
      <c r="L39" s="107"/>
    </row>
    <row r="40" spans="2:12" s="32" customFormat="1" ht="20.399999999999999">
      <c r="B40" s="134" t="s">
        <v>178</v>
      </c>
      <c r="C40" s="135" t="s">
        <v>539</v>
      </c>
      <c r="D40" s="136" t="s">
        <v>462</v>
      </c>
      <c r="E40" s="135" t="s">
        <v>264</v>
      </c>
      <c r="F40" s="111">
        <v>40806</v>
      </c>
      <c r="G40" s="113" t="s">
        <v>18</v>
      </c>
      <c r="H40" s="114">
        <v>1.6</v>
      </c>
      <c r="I40" s="116">
        <v>10</v>
      </c>
      <c r="J40" s="116">
        <v>52.2</v>
      </c>
      <c r="K40" s="107"/>
      <c r="L40" s="107"/>
    </row>
    <row r="41" spans="2:12" s="32" customFormat="1" ht="20.399999999999999">
      <c r="B41" s="134" t="s">
        <v>127</v>
      </c>
      <c r="C41" s="135" t="s">
        <v>461</v>
      </c>
      <c r="D41" s="136" t="s">
        <v>462</v>
      </c>
      <c r="E41" s="135" t="s">
        <v>165</v>
      </c>
      <c r="F41" s="111" t="e">
        <f>+#REF!</f>
        <v>#REF!</v>
      </c>
      <c r="G41" s="113" t="s">
        <v>18</v>
      </c>
      <c r="H41" s="114">
        <v>1.45</v>
      </c>
      <c r="I41" s="116" t="s">
        <v>108</v>
      </c>
      <c r="J41" s="116" t="s">
        <v>108</v>
      </c>
      <c r="K41" s="107"/>
      <c r="L41" s="107"/>
    </row>
    <row r="42" spans="2:12" s="32" customFormat="1" ht="30.6">
      <c r="B42" s="134" t="s">
        <v>127</v>
      </c>
      <c r="C42" s="135" t="s">
        <v>128</v>
      </c>
      <c r="D42" s="136" t="s">
        <v>2</v>
      </c>
      <c r="E42" s="135" t="s">
        <v>129</v>
      </c>
      <c r="F42" s="111">
        <v>40857</v>
      </c>
      <c r="G42" s="113" t="s">
        <v>18</v>
      </c>
      <c r="H42" s="114">
        <v>36</v>
      </c>
      <c r="I42" s="116">
        <v>10.25</v>
      </c>
      <c r="J42" s="116">
        <v>51.12</v>
      </c>
      <c r="K42" s="107" t="s">
        <v>146</v>
      </c>
      <c r="L42" s="107"/>
    </row>
    <row r="43" spans="2:12" s="32" customFormat="1" ht="20.399999999999999">
      <c r="B43" s="134" t="s">
        <v>123</v>
      </c>
      <c r="C43" s="135" t="s">
        <v>463</v>
      </c>
      <c r="D43" s="136" t="s">
        <v>462</v>
      </c>
      <c r="E43" s="135" t="s">
        <v>153</v>
      </c>
      <c r="F43" s="111">
        <v>40896</v>
      </c>
      <c r="G43" s="113"/>
      <c r="H43" s="114">
        <v>19</v>
      </c>
      <c r="I43" s="116">
        <v>10.299999999999999</v>
      </c>
      <c r="J43" s="116">
        <v>51.64</v>
      </c>
      <c r="K43" s="107"/>
      <c r="L43" s="107"/>
    </row>
    <row r="44" spans="2:12" s="32" customFormat="1" ht="14.4">
      <c r="B44" s="134" t="s">
        <v>114</v>
      </c>
      <c r="C44" s="135" t="s">
        <v>243</v>
      </c>
      <c r="D44" s="136" t="s">
        <v>220</v>
      </c>
      <c r="E44" s="135" t="s">
        <v>244</v>
      </c>
      <c r="F44" s="111">
        <v>40919</v>
      </c>
      <c r="G44" s="113"/>
      <c r="H44" s="114">
        <v>1.20251</v>
      </c>
      <c r="I44" s="116">
        <v>10.5</v>
      </c>
      <c r="J44" s="116">
        <v>50</v>
      </c>
      <c r="K44" s="107"/>
      <c r="L44" s="107"/>
    </row>
    <row r="45" spans="2:12" s="32" customFormat="1" ht="14.4">
      <c r="B45" s="134" t="s">
        <v>178</v>
      </c>
      <c r="C45" s="135" t="s">
        <v>179</v>
      </c>
      <c r="D45" s="136" t="s">
        <v>180</v>
      </c>
      <c r="E45" s="135" t="s">
        <v>181</v>
      </c>
      <c r="F45" s="111">
        <v>40939</v>
      </c>
      <c r="G45" s="113" t="s">
        <v>18</v>
      </c>
      <c r="H45" s="114">
        <v>6.25</v>
      </c>
      <c r="I45" s="116">
        <v>10</v>
      </c>
      <c r="J45" s="116">
        <v>49.05</v>
      </c>
      <c r="K45" s="107" t="s">
        <v>175</v>
      </c>
      <c r="L45" s="107"/>
    </row>
    <row r="46" spans="2:12" s="32" customFormat="1" ht="20.399999999999999">
      <c r="B46" s="134" t="s">
        <v>9</v>
      </c>
      <c r="C46" s="135" t="s">
        <v>527</v>
      </c>
      <c r="D46" s="136" t="s">
        <v>393</v>
      </c>
      <c r="E46" s="135" t="s">
        <v>91</v>
      </c>
      <c r="F46" s="111">
        <v>40955</v>
      </c>
      <c r="G46" s="113"/>
      <c r="H46" s="114" t="s">
        <v>489</v>
      </c>
      <c r="I46" s="116">
        <v>9.49</v>
      </c>
      <c r="J46" s="116">
        <v>53.31</v>
      </c>
      <c r="K46" s="107"/>
      <c r="L46" s="107" t="s">
        <v>532</v>
      </c>
    </row>
    <row r="47" spans="2:12" s="32" customFormat="1" ht="20.399999999999999">
      <c r="B47" s="134" t="s">
        <v>11</v>
      </c>
      <c r="C47" s="135" t="s">
        <v>22</v>
      </c>
      <c r="D47" s="136" t="s">
        <v>2</v>
      </c>
      <c r="E47" s="135" t="s">
        <v>102</v>
      </c>
      <c r="F47" s="111">
        <v>40962</v>
      </c>
      <c r="G47" s="113" t="s">
        <v>18</v>
      </c>
      <c r="H47" s="114">
        <v>2.8</v>
      </c>
      <c r="I47" s="116">
        <v>9.43</v>
      </c>
      <c r="J47" s="116">
        <v>48.492000000000004</v>
      </c>
      <c r="K47" s="107" t="s">
        <v>110</v>
      </c>
      <c r="L47" s="107"/>
    </row>
    <row r="48" spans="2:12" s="32" customFormat="1" ht="30.6">
      <c r="B48" s="134" t="s">
        <v>13</v>
      </c>
      <c r="C48" s="135" t="s">
        <v>21</v>
      </c>
      <c r="D48" s="136" t="s">
        <v>2</v>
      </c>
      <c r="E48" s="135" t="s">
        <v>149</v>
      </c>
      <c r="F48" s="111">
        <v>40975</v>
      </c>
      <c r="G48" s="113" t="s">
        <v>18</v>
      </c>
      <c r="H48" s="114">
        <f>23.255+0.725</f>
        <v>23.98</v>
      </c>
      <c r="I48" s="116">
        <v>10</v>
      </c>
      <c r="J48" s="116" t="s">
        <v>108</v>
      </c>
      <c r="K48" s="107"/>
      <c r="L48" s="107" t="s">
        <v>265</v>
      </c>
    </row>
    <row r="49" spans="2:12" s="32" customFormat="1" ht="30.6">
      <c r="B49" s="134" t="s">
        <v>131</v>
      </c>
      <c r="C49" s="135" t="s">
        <v>464</v>
      </c>
      <c r="D49" s="136" t="s">
        <v>462</v>
      </c>
      <c r="E49" s="135" t="s">
        <v>161</v>
      </c>
      <c r="F49" s="111">
        <v>40983</v>
      </c>
      <c r="G49" s="113" t="s">
        <v>18</v>
      </c>
      <c r="H49" s="201" t="s">
        <v>491</v>
      </c>
      <c r="I49" s="116">
        <v>9.58</v>
      </c>
      <c r="J49" s="116">
        <v>44.35</v>
      </c>
      <c r="K49" s="107" t="s">
        <v>110</v>
      </c>
      <c r="L49" s="107"/>
    </row>
    <row r="50" spans="2:12" s="32" customFormat="1" ht="71.400000000000006">
      <c r="B50" s="134" t="s">
        <v>131</v>
      </c>
      <c r="C50" s="197" t="s">
        <v>560</v>
      </c>
      <c r="D50" s="136" t="s">
        <v>2</v>
      </c>
      <c r="E50" s="135" t="s">
        <v>132</v>
      </c>
      <c r="F50" s="111">
        <v>40988</v>
      </c>
      <c r="G50" s="113" t="s">
        <v>18</v>
      </c>
      <c r="H50" s="201" t="s">
        <v>262</v>
      </c>
      <c r="I50" s="116">
        <v>9.65</v>
      </c>
      <c r="J50" s="116">
        <v>42</v>
      </c>
      <c r="K50" s="107" t="s">
        <v>110</v>
      </c>
      <c r="L50" s="107"/>
    </row>
    <row r="51" spans="2:12" s="32" customFormat="1" ht="30.6">
      <c r="B51" s="134" t="s">
        <v>197</v>
      </c>
      <c r="C51" s="135" t="s">
        <v>198</v>
      </c>
      <c r="D51" s="136" t="s">
        <v>343</v>
      </c>
      <c r="E51" s="135" t="s">
        <v>199</v>
      </c>
      <c r="F51" s="111">
        <v>40998</v>
      </c>
      <c r="G51" s="113" t="s">
        <v>105</v>
      </c>
      <c r="H51" s="114">
        <v>1.6</v>
      </c>
      <c r="I51" s="116">
        <v>10.25</v>
      </c>
      <c r="J51" s="116">
        <v>40.98</v>
      </c>
      <c r="K51" s="107" t="s">
        <v>175</v>
      </c>
      <c r="L51" s="107"/>
    </row>
    <row r="52" spans="2:12" s="32" customFormat="1" ht="20.399999999999999">
      <c r="B52" s="134" t="s">
        <v>123</v>
      </c>
      <c r="C52" s="135" t="s">
        <v>528</v>
      </c>
      <c r="D52" s="136" t="s">
        <v>393</v>
      </c>
      <c r="E52" s="135" t="s">
        <v>214</v>
      </c>
      <c r="F52" s="111">
        <v>41010</v>
      </c>
      <c r="G52" s="113" t="s">
        <v>18</v>
      </c>
      <c r="H52" s="114">
        <v>1.75</v>
      </c>
      <c r="I52" s="116">
        <v>10.15</v>
      </c>
      <c r="J52" s="116">
        <v>52.800000000000004</v>
      </c>
      <c r="K52" s="107"/>
      <c r="L52" s="107"/>
    </row>
    <row r="53" spans="2:12" s="32" customFormat="1" ht="30.6">
      <c r="B53" s="134" t="s">
        <v>123</v>
      </c>
      <c r="C53" s="135" t="s">
        <v>529</v>
      </c>
      <c r="D53" s="136" t="s">
        <v>2</v>
      </c>
      <c r="E53" s="135" t="s">
        <v>125</v>
      </c>
      <c r="F53" s="111">
        <v>41030</v>
      </c>
      <c r="G53" s="113" t="s">
        <v>18</v>
      </c>
      <c r="H53" s="114">
        <v>30.009</v>
      </c>
      <c r="I53" s="116">
        <v>10.15</v>
      </c>
      <c r="J53" s="116">
        <v>52</v>
      </c>
      <c r="K53" s="107"/>
      <c r="L53" s="107"/>
    </row>
    <row r="54" spans="2:12" s="32" customFormat="1" ht="20.399999999999999">
      <c r="B54" s="134" t="s">
        <v>178</v>
      </c>
      <c r="C54" s="135" t="s">
        <v>516</v>
      </c>
      <c r="D54" s="136" t="s">
        <v>168</v>
      </c>
      <c r="E54" s="135" t="s">
        <v>182</v>
      </c>
      <c r="F54" s="111">
        <v>41061</v>
      </c>
      <c r="G54" s="113" t="s">
        <v>18</v>
      </c>
      <c r="H54" s="114">
        <v>3.9</v>
      </c>
      <c r="I54" s="116">
        <v>9.75</v>
      </c>
      <c r="J54" s="116">
        <v>50.18</v>
      </c>
      <c r="K54" s="107" t="s">
        <v>183</v>
      </c>
      <c r="L54" s="107"/>
    </row>
    <row r="55" spans="2:12" s="32" customFormat="1" ht="30.6">
      <c r="B55" s="134" t="s">
        <v>10</v>
      </c>
      <c r="C55" s="135" t="s">
        <v>20</v>
      </c>
      <c r="D55" s="136" t="s">
        <v>2</v>
      </c>
      <c r="E55" s="135">
        <v>44022</v>
      </c>
      <c r="F55" s="111">
        <v>41066</v>
      </c>
      <c r="G55" s="113" t="s">
        <v>105</v>
      </c>
      <c r="H55" s="114">
        <v>1.948</v>
      </c>
      <c r="I55" s="116">
        <v>9.7000000000000011</v>
      </c>
      <c r="J55" s="116">
        <v>42.02</v>
      </c>
      <c r="K55" s="107"/>
      <c r="L55" s="107"/>
    </row>
    <row r="56" spans="2:12" s="32" customFormat="1" ht="30.6">
      <c r="B56" s="134" t="s">
        <v>116</v>
      </c>
      <c r="C56" s="135" t="s">
        <v>117</v>
      </c>
      <c r="D56" s="136" t="s">
        <v>2</v>
      </c>
      <c r="E56" s="135" t="s">
        <v>119</v>
      </c>
      <c r="F56" s="111">
        <v>41067</v>
      </c>
      <c r="G56" s="113" t="s">
        <v>18</v>
      </c>
      <c r="H56" s="114">
        <v>24.326000000000001</v>
      </c>
      <c r="I56" s="116">
        <v>9.99</v>
      </c>
      <c r="J56" s="116">
        <v>53</v>
      </c>
      <c r="K56" s="107"/>
      <c r="L56" s="107"/>
    </row>
    <row r="57" spans="2:12" s="32" customFormat="1" ht="30.6">
      <c r="B57" s="134" t="s">
        <v>127</v>
      </c>
      <c r="C57" s="135" t="s">
        <v>526</v>
      </c>
      <c r="D57" s="136" t="s">
        <v>393</v>
      </c>
      <c r="E57" s="135" t="s">
        <v>276</v>
      </c>
      <c r="F57" s="111">
        <v>41067</v>
      </c>
      <c r="G57" s="113" t="s">
        <v>18</v>
      </c>
      <c r="H57" s="114">
        <v>16.7</v>
      </c>
      <c r="I57" s="116" t="s">
        <v>108</v>
      </c>
      <c r="J57" s="116" t="s">
        <v>108</v>
      </c>
      <c r="K57" s="107"/>
      <c r="L57" s="107"/>
    </row>
    <row r="58" spans="2:12" s="32" customFormat="1" ht="20.399999999999999">
      <c r="B58" s="134" t="s">
        <v>14</v>
      </c>
      <c r="C58" s="135" t="s">
        <v>538</v>
      </c>
      <c r="D58" s="136" t="s">
        <v>2</v>
      </c>
      <c r="E58" s="135" t="s">
        <v>267</v>
      </c>
      <c r="F58" s="111">
        <v>41073</v>
      </c>
      <c r="G58" s="113" t="s">
        <v>18</v>
      </c>
      <c r="H58" s="114">
        <v>4.2342789999999999</v>
      </c>
      <c r="I58" s="116" t="s">
        <v>108</v>
      </c>
      <c r="J58" s="116" t="s">
        <v>108</v>
      </c>
      <c r="K58" s="107" t="s">
        <v>150</v>
      </c>
      <c r="L58" s="107" t="s">
        <v>24</v>
      </c>
    </row>
    <row r="59" spans="2:12" s="32" customFormat="1" ht="20.399999999999999">
      <c r="B59" s="134" t="s">
        <v>123</v>
      </c>
      <c r="C59" s="135" t="s">
        <v>167</v>
      </c>
      <c r="D59" s="136" t="s">
        <v>168</v>
      </c>
      <c r="E59" s="135" t="s">
        <v>170</v>
      </c>
      <c r="F59" s="111">
        <v>41108</v>
      </c>
      <c r="G59" s="113" t="s">
        <v>18</v>
      </c>
      <c r="H59" s="114">
        <v>8.1</v>
      </c>
      <c r="I59" s="116">
        <v>10.15</v>
      </c>
      <c r="J59" s="116">
        <v>48.71</v>
      </c>
      <c r="K59" s="107"/>
      <c r="L59" s="107"/>
    </row>
    <row r="60" spans="2:12" s="32" customFormat="1" ht="30.6">
      <c r="B60" s="134" t="s">
        <v>116</v>
      </c>
      <c r="C60" s="135" t="s">
        <v>117</v>
      </c>
      <c r="D60" s="136" t="s">
        <v>2</v>
      </c>
      <c r="E60" s="135" t="s">
        <v>120</v>
      </c>
      <c r="F60" s="111">
        <v>41108</v>
      </c>
      <c r="G60" s="113" t="s">
        <v>18</v>
      </c>
      <c r="H60" s="114" t="s">
        <v>108</v>
      </c>
      <c r="I60" s="116">
        <v>9.99</v>
      </c>
      <c r="J60" s="116">
        <v>53</v>
      </c>
      <c r="K60" s="107" t="s">
        <v>121</v>
      </c>
      <c r="L60" s="107"/>
    </row>
    <row r="61" spans="2:12" s="32" customFormat="1" ht="30.6">
      <c r="B61" s="134" t="s">
        <v>116</v>
      </c>
      <c r="C61" s="135" t="s">
        <v>310</v>
      </c>
      <c r="D61" s="136" t="s">
        <v>220</v>
      </c>
      <c r="E61" s="135" t="s">
        <v>247</v>
      </c>
      <c r="F61" s="111">
        <v>41108</v>
      </c>
      <c r="G61" s="113" t="s">
        <v>18</v>
      </c>
      <c r="H61" s="114"/>
      <c r="I61" s="116">
        <v>9.99</v>
      </c>
      <c r="J61" s="116">
        <v>53.400000000000006</v>
      </c>
      <c r="K61" s="107"/>
      <c r="L61" s="107"/>
    </row>
    <row r="62" spans="2:12" s="32" customFormat="1" ht="20.399999999999999">
      <c r="B62" s="134" t="s">
        <v>116</v>
      </c>
      <c r="C62" s="135" t="s">
        <v>230</v>
      </c>
      <c r="D62" s="136" t="s">
        <v>229</v>
      </c>
      <c r="E62" s="135" t="s">
        <v>252</v>
      </c>
      <c r="F62" s="111">
        <v>41108</v>
      </c>
      <c r="G62" s="113" t="s">
        <v>18</v>
      </c>
      <c r="H62" s="114" t="s">
        <v>108</v>
      </c>
      <c r="I62" s="116">
        <v>9.99</v>
      </c>
      <c r="J62" s="116">
        <v>51.349999999999994</v>
      </c>
      <c r="K62" s="107" t="s">
        <v>108</v>
      </c>
      <c r="L62" s="107"/>
    </row>
    <row r="63" spans="2:12" s="32" customFormat="1" ht="20.399999999999999">
      <c r="B63" s="134" t="s">
        <v>116</v>
      </c>
      <c r="C63" s="135" t="s">
        <v>224</v>
      </c>
      <c r="D63" s="136" t="s">
        <v>223</v>
      </c>
      <c r="E63" s="135" t="s">
        <v>255</v>
      </c>
      <c r="F63" s="111">
        <v>41108</v>
      </c>
      <c r="G63" s="113" t="s">
        <v>18</v>
      </c>
      <c r="H63" s="114" t="s">
        <v>108</v>
      </c>
      <c r="I63" s="116">
        <v>9.99</v>
      </c>
      <c r="J63" s="116">
        <v>55.000000000000007</v>
      </c>
      <c r="K63" s="107" t="s">
        <v>121</v>
      </c>
      <c r="L63" s="107"/>
    </row>
    <row r="64" spans="2:12" s="32" customFormat="1" ht="30.6">
      <c r="B64" s="134" t="s">
        <v>9</v>
      </c>
      <c r="C64" s="135" t="s">
        <v>19</v>
      </c>
      <c r="D64" s="136" t="s">
        <v>2</v>
      </c>
      <c r="E64" s="135" t="s">
        <v>16</v>
      </c>
      <c r="F64" s="111">
        <v>41171</v>
      </c>
      <c r="G64" s="113" t="s">
        <v>105</v>
      </c>
      <c r="H64" s="114">
        <v>17.127191</v>
      </c>
      <c r="I64" s="116">
        <v>9.34</v>
      </c>
      <c r="J64" s="116">
        <v>48.1</v>
      </c>
      <c r="K64" s="107"/>
      <c r="L64" s="107"/>
    </row>
    <row r="65" spans="2:12" s="32" customFormat="1" ht="30.6">
      <c r="B65" s="134" t="s">
        <v>6</v>
      </c>
      <c r="C65" s="135" t="s">
        <v>7</v>
      </c>
      <c r="D65" s="136" t="s">
        <v>2</v>
      </c>
      <c r="E65" s="135" t="s">
        <v>8</v>
      </c>
      <c r="F65" s="111">
        <v>41233</v>
      </c>
      <c r="G65" s="113" t="s">
        <v>18</v>
      </c>
      <c r="H65" s="114">
        <v>5.2</v>
      </c>
      <c r="I65" s="116">
        <v>10</v>
      </c>
      <c r="J65" s="116">
        <v>34.380000000000003</v>
      </c>
      <c r="K65" s="107" t="s">
        <v>110</v>
      </c>
      <c r="L65" s="107"/>
    </row>
    <row r="66" spans="2:12" s="32" customFormat="1" ht="30.6">
      <c r="B66" s="134" t="s">
        <v>135</v>
      </c>
      <c r="C66" s="135" t="s">
        <v>534</v>
      </c>
      <c r="D66" s="136" t="s">
        <v>2</v>
      </c>
      <c r="E66" s="135" t="s">
        <v>136</v>
      </c>
      <c r="F66" s="111">
        <v>41255</v>
      </c>
      <c r="G66" s="113" t="s">
        <v>18</v>
      </c>
      <c r="H66" s="114">
        <v>2.2871069999999998</v>
      </c>
      <c r="I66" s="116">
        <v>9.75</v>
      </c>
      <c r="J66" s="116"/>
      <c r="K66" s="107"/>
      <c r="L66" s="107"/>
    </row>
    <row r="67" spans="2:12" s="32" customFormat="1" ht="20.399999999999999">
      <c r="B67" s="134" t="s">
        <v>135</v>
      </c>
      <c r="C67" s="135" t="s">
        <v>517</v>
      </c>
      <c r="D67" s="136" t="s">
        <v>393</v>
      </c>
      <c r="E67" s="135" t="s">
        <v>209</v>
      </c>
      <c r="F67" s="111">
        <v>41381</v>
      </c>
      <c r="G67" s="113" t="s">
        <v>18</v>
      </c>
      <c r="H67" s="114" t="s">
        <v>488</v>
      </c>
      <c r="I67" s="116">
        <v>9.75</v>
      </c>
      <c r="J67" s="116">
        <v>45.794000000000004</v>
      </c>
      <c r="K67" s="107"/>
      <c r="L67" s="107"/>
    </row>
    <row r="68" spans="2:12" s="32" customFormat="1" ht="20.399999999999999">
      <c r="B68" s="134" t="s">
        <v>123</v>
      </c>
      <c r="C68" s="135" t="s">
        <v>541</v>
      </c>
      <c r="D68" s="136" t="s">
        <v>462</v>
      </c>
      <c r="E68" s="135" t="s">
        <v>154</v>
      </c>
      <c r="F68" s="111">
        <v>41395</v>
      </c>
      <c r="G68" s="113" t="s">
        <v>18</v>
      </c>
      <c r="H68" s="114">
        <v>3.35</v>
      </c>
      <c r="I68" s="116">
        <v>9.75</v>
      </c>
      <c r="J68" s="116">
        <v>53.42</v>
      </c>
      <c r="K68" s="107"/>
      <c r="L68" s="107"/>
    </row>
    <row r="69" spans="2:12" s="32" customFormat="1" ht="30.6">
      <c r="B69" s="134" t="s">
        <v>200</v>
      </c>
      <c r="C69" s="135" t="s">
        <v>201</v>
      </c>
      <c r="D69" s="136" t="s">
        <v>343</v>
      </c>
      <c r="E69" s="135" t="s">
        <v>202</v>
      </c>
      <c r="F69" s="111">
        <v>41453</v>
      </c>
      <c r="G69" s="113" t="s">
        <v>18</v>
      </c>
      <c r="H69" s="114">
        <v>0.92537999999999998</v>
      </c>
      <c r="I69" s="116">
        <v>9.6</v>
      </c>
      <c r="J69" s="116">
        <v>40.75</v>
      </c>
      <c r="K69" s="107" t="s">
        <v>175</v>
      </c>
      <c r="L69" s="107"/>
    </row>
    <row r="70" spans="2:12" s="32" customFormat="1" ht="20.399999999999999">
      <c r="B70" s="134" t="s">
        <v>186</v>
      </c>
      <c r="C70" s="135" t="s">
        <v>187</v>
      </c>
      <c r="D70" s="136" t="s">
        <v>229</v>
      </c>
      <c r="E70" s="135" t="s">
        <v>193</v>
      </c>
      <c r="F70" s="111">
        <v>41516</v>
      </c>
      <c r="G70" s="113" t="s">
        <v>18</v>
      </c>
      <c r="H70" s="114">
        <v>2.6</v>
      </c>
      <c r="I70" s="116" t="s">
        <v>108</v>
      </c>
      <c r="J70" s="116" t="s">
        <v>108</v>
      </c>
      <c r="K70" s="107" t="s">
        <v>108</v>
      </c>
      <c r="L70" s="107"/>
    </row>
    <row r="71" spans="2:12" s="32" customFormat="1" ht="20.399999999999999">
      <c r="B71" s="134" t="s">
        <v>218</v>
      </c>
      <c r="C71" s="135" t="s">
        <v>518</v>
      </c>
      <c r="D71" s="136" t="s">
        <v>458</v>
      </c>
      <c r="E71" s="135" t="s">
        <v>236</v>
      </c>
      <c r="F71" s="111">
        <v>41516</v>
      </c>
      <c r="G71" s="113"/>
      <c r="H71" s="114"/>
      <c r="I71" s="116">
        <v>9.65</v>
      </c>
      <c r="J71" s="116"/>
      <c r="K71" s="107"/>
      <c r="L71" s="107"/>
    </row>
    <row r="72" spans="2:12" s="32" customFormat="1" ht="30.6">
      <c r="B72" s="134" t="s">
        <v>186</v>
      </c>
      <c r="C72" s="135" t="s">
        <v>188</v>
      </c>
      <c r="D72" s="136" t="s">
        <v>343</v>
      </c>
      <c r="E72" s="135" t="s">
        <v>192</v>
      </c>
      <c r="F72" s="111">
        <v>41541</v>
      </c>
      <c r="G72" s="113" t="s">
        <v>105</v>
      </c>
      <c r="H72" s="114">
        <v>13.914999999999999</v>
      </c>
      <c r="I72" s="116">
        <v>9.629999999999999</v>
      </c>
      <c r="J72" s="116">
        <v>51.53</v>
      </c>
      <c r="K72" s="107" t="s">
        <v>110</v>
      </c>
      <c r="L72" s="107"/>
    </row>
    <row r="73" spans="2:12" s="32" customFormat="1" ht="30.6">
      <c r="B73" s="134" t="s">
        <v>139</v>
      </c>
      <c r="C73" s="135" t="s">
        <v>140</v>
      </c>
      <c r="D73" s="136" t="s">
        <v>2</v>
      </c>
      <c r="E73" s="135" t="s">
        <v>143</v>
      </c>
      <c r="F73" s="111">
        <v>41543</v>
      </c>
      <c r="G73" s="113" t="s">
        <v>18</v>
      </c>
      <c r="H73" s="114">
        <v>8.5</v>
      </c>
      <c r="I73" s="116">
        <v>9.9</v>
      </c>
      <c r="J73" s="116">
        <v>45.23</v>
      </c>
      <c r="K73" s="107" t="s">
        <v>147</v>
      </c>
      <c r="L73" s="107"/>
    </row>
    <row r="74" spans="2:12" s="32" customFormat="1" ht="30.6">
      <c r="B74" s="134" t="s">
        <v>12</v>
      </c>
      <c r="C74" s="135" t="s">
        <v>23</v>
      </c>
      <c r="D74" s="136" t="s">
        <v>2</v>
      </c>
      <c r="E74" s="135" t="s">
        <v>17</v>
      </c>
      <c r="F74" s="111">
        <v>41572</v>
      </c>
      <c r="G74" s="113" t="s">
        <v>105</v>
      </c>
      <c r="H74" s="114">
        <v>6.9039999999999999</v>
      </c>
      <c r="I74" s="116">
        <v>9.7000000000000011</v>
      </c>
      <c r="J74" s="116">
        <v>44.695</v>
      </c>
      <c r="K74" s="107" t="s">
        <v>110</v>
      </c>
      <c r="L74" s="107"/>
    </row>
    <row r="75" spans="2:12" s="32" customFormat="1" ht="20.399999999999999">
      <c r="B75" s="134" t="s">
        <v>123</v>
      </c>
      <c r="C75" s="135" t="s">
        <v>463</v>
      </c>
      <c r="D75" s="136" t="s">
        <v>462</v>
      </c>
      <c r="E75" s="135" t="s">
        <v>155</v>
      </c>
      <c r="F75" s="111">
        <v>41600</v>
      </c>
      <c r="G75" s="113" t="s">
        <v>18</v>
      </c>
      <c r="H75" s="114">
        <v>11.9</v>
      </c>
      <c r="I75" s="116">
        <v>9.75</v>
      </c>
      <c r="J75" s="116">
        <v>53.64</v>
      </c>
      <c r="K75" s="107"/>
      <c r="L75" s="107"/>
    </row>
    <row r="76" spans="2:12" s="32" customFormat="1" ht="30.6">
      <c r="B76" s="134" t="s">
        <v>127</v>
      </c>
      <c r="C76" s="135" t="s">
        <v>128</v>
      </c>
      <c r="D76" s="136" t="s">
        <v>2</v>
      </c>
      <c r="E76" s="135" t="s">
        <v>130</v>
      </c>
      <c r="F76" s="111">
        <v>41627</v>
      </c>
      <c r="G76" s="113" t="s">
        <v>18</v>
      </c>
      <c r="H76" s="114">
        <v>26</v>
      </c>
      <c r="I76" s="116">
        <v>10.25</v>
      </c>
      <c r="J76" s="116">
        <v>51.690000000000005</v>
      </c>
      <c r="K76" s="107" t="s">
        <v>146</v>
      </c>
      <c r="L76" s="107"/>
    </row>
    <row r="77" spans="2:12" s="32" customFormat="1" ht="30.6">
      <c r="B77" s="134" t="s">
        <v>217</v>
      </c>
      <c r="C77" s="135" t="s">
        <v>232</v>
      </c>
      <c r="D77" s="136" t="s">
        <v>458</v>
      </c>
      <c r="E77" s="135" t="s">
        <v>233</v>
      </c>
      <c r="F77" s="111">
        <v>41635</v>
      </c>
      <c r="G77" s="113" t="s">
        <v>18</v>
      </c>
      <c r="H77" s="114">
        <v>0.80079999999999996</v>
      </c>
      <c r="I77" s="116">
        <v>9.2299999999999986</v>
      </c>
      <c r="J77" s="116" t="s">
        <v>108</v>
      </c>
      <c r="K77" s="107"/>
      <c r="L77" s="107"/>
    </row>
    <row r="78" spans="2:12" s="32" customFormat="1" ht="20.399999999999999">
      <c r="B78" s="134" t="s">
        <v>127</v>
      </c>
      <c r="C78" s="135" t="s">
        <v>173</v>
      </c>
      <c r="D78" s="136" t="s">
        <v>174</v>
      </c>
      <c r="E78" s="135" t="s">
        <v>177</v>
      </c>
      <c r="F78" s="111">
        <v>41648</v>
      </c>
      <c r="G78" s="113" t="s">
        <v>18</v>
      </c>
      <c r="H78" s="114">
        <f>4.972+0.028</f>
        <v>5</v>
      </c>
      <c r="I78" s="116" t="s">
        <v>108</v>
      </c>
      <c r="J78" s="116" t="s">
        <v>108</v>
      </c>
      <c r="K78" s="107" t="s">
        <v>175</v>
      </c>
      <c r="L78" s="107"/>
    </row>
    <row r="79" spans="2:12" s="32" customFormat="1" ht="20.399999999999999">
      <c r="B79" s="134" t="s">
        <v>135</v>
      </c>
      <c r="C79" s="135" t="s">
        <v>519</v>
      </c>
      <c r="D79" s="136" t="s">
        <v>393</v>
      </c>
      <c r="E79" s="135" t="s">
        <v>288</v>
      </c>
      <c r="F79" s="111">
        <v>41691</v>
      </c>
      <c r="G79" s="113" t="s">
        <v>18</v>
      </c>
      <c r="H79" s="114">
        <v>0.93</v>
      </c>
      <c r="I79" s="116">
        <v>9.75</v>
      </c>
      <c r="J79" s="116" t="s">
        <v>108</v>
      </c>
      <c r="K79" s="107"/>
      <c r="L79" s="107"/>
    </row>
    <row r="80" spans="2:12" s="32" customFormat="1" ht="20.399999999999999">
      <c r="B80" s="134" t="s">
        <v>11</v>
      </c>
      <c r="C80" s="135" t="s">
        <v>22</v>
      </c>
      <c r="D80" s="136" t="s">
        <v>2</v>
      </c>
      <c r="E80" s="135" t="s">
        <v>15</v>
      </c>
      <c r="F80" s="111">
        <v>41698</v>
      </c>
      <c r="G80" s="113" t="s">
        <v>105</v>
      </c>
      <c r="H80" s="114">
        <v>3.8</v>
      </c>
      <c r="I80" s="116">
        <v>9.41</v>
      </c>
      <c r="J80" s="116">
        <v>52.569999999999993</v>
      </c>
      <c r="K80" s="107" t="s">
        <v>110</v>
      </c>
      <c r="L80" s="107"/>
    </row>
    <row r="81" spans="2:12" s="32" customFormat="1" ht="30.6">
      <c r="B81" s="134" t="s">
        <v>218</v>
      </c>
      <c r="C81" s="135" t="s">
        <v>524</v>
      </c>
      <c r="D81" s="136" t="s">
        <v>458</v>
      </c>
      <c r="E81" s="135" t="s">
        <v>239</v>
      </c>
      <c r="F81" s="111">
        <v>41708</v>
      </c>
      <c r="G81" s="113"/>
      <c r="H81" s="114"/>
      <c r="I81" s="116">
        <v>9.75</v>
      </c>
      <c r="J81" s="116">
        <v>50.27</v>
      </c>
      <c r="K81" s="107"/>
      <c r="L81" s="107"/>
    </row>
    <row r="82" spans="2:12" s="32" customFormat="1" ht="20.399999999999999">
      <c r="B82" s="134" t="s">
        <v>217</v>
      </c>
      <c r="C82" s="135" t="s">
        <v>520</v>
      </c>
      <c r="D82" s="136" t="s">
        <v>458</v>
      </c>
      <c r="E82" s="135" t="s">
        <v>234</v>
      </c>
      <c r="F82" s="111">
        <v>41702</v>
      </c>
      <c r="G82" s="113" t="s">
        <v>105</v>
      </c>
      <c r="H82" s="114">
        <v>1.0369999999999999</v>
      </c>
      <c r="I82" s="116">
        <v>9.5</v>
      </c>
      <c r="J82" s="116" t="s">
        <v>108</v>
      </c>
      <c r="K82" s="107"/>
      <c r="L82" s="107"/>
    </row>
    <row r="83" spans="2:12" s="32" customFormat="1" ht="20.399999999999999">
      <c r="B83" s="134" t="s">
        <v>116</v>
      </c>
      <c r="C83" s="135" t="s">
        <v>536</v>
      </c>
      <c r="D83" s="136" t="s">
        <v>223</v>
      </c>
      <c r="E83" s="135" t="s">
        <v>254</v>
      </c>
      <c r="F83" s="111">
        <v>41744</v>
      </c>
      <c r="G83" s="113" t="s">
        <v>18</v>
      </c>
      <c r="H83" s="114"/>
      <c r="I83" s="116" t="s">
        <v>108</v>
      </c>
      <c r="J83" s="116" t="s">
        <v>108</v>
      </c>
      <c r="K83" s="107"/>
      <c r="L83" s="107"/>
    </row>
    <row r="84" spans="2:12" s="32" customFormat="1" ht="20.399999999999999">
      <c r="B84" s="134" t="s">
        <v>218</v>
      </c>
      <c r="C84" s="135" t="s">
        <v>531</v>
      </c>
      <c r="D84" s="136" t="s">
        <v>393</v>
      </c>
      <c r="E84" s="135" t="s">
        <v>235</v>
      </c>
      <c r="F84" s="111">
        <v>41761</v>
      </c>
      <c r="G84" s="113"/>
      <c r="H84" s="114">
        <v>2.4700000000000002</v>
      </c>
      <c r="I84" s="116">
        <v>9.75</v>
      </c>
      <c r="J84" s="116">
        <v>50</v>
      </c>
      <c r="K84" s="107"/>
      <c r="L84" s="107"/>
    </row>
    <row r="85" spans="2:12" s="32" customFormat="1" ht="20.399999999999999">
      <c r="B85" s="134" t="s">
        <v>114</v>
      </c>
      <c r="C85" s="135" t="s">
        <v>241</v>
      </c>
      <c r="D85" s="136" t="s">
        <v>220</v>
      </c>
      <c r="E85" s="135" t="s">
        <v>242</v>
      </c>
      <c r="F85" s="111">
        <v>41782</v>
      </c>
      <c r="G85" s="113"/>
      <c r="H85" s="114">
        <v>1.9533959999999999</v>
      </c>
      <c r="I85" s="116">
        <v>9.89</v>
      </c>
      <c r="J85" s="116">
        <v>50</v>
      </c>
      <c r="K85" s="107"/>
      <c r="L85" s="107"/>
    </row>
    <row r="86" spans="2:12" s="32" customFormat="1" ht="20.399999999999999">
      <c r="B86" s="134" t="s">
        <v>123</v>
      </c>
      <c r="C86" s="135" t="s">
        <v>167</v>
      </c>
      <c r="D86" s="136" t="s">
        <v>168</v>
      </c>
      <c r="E86" s="135" t="s">
        <v>171</v>
      </c>
      <c r="F86" s="111">
        <v>41808</v>
      </c>
      <c r="G86" s="113" t="s">
        <v>18</v>
      </c>
      <c r="H86" s="203">
        <v>4.2480000000000002</v>
      </c>
      <c r="I86" s="116">
        <v>9.75</v>
      </c>
      <c r="J86" s="116">
        <v>50.71</v>
      </c>
      <c r="K86" s="107"/>
      <c r="L86" s="107"/>
    </row>
    <row r="87" spans="2:12" s="32" customFormat="1" ht="20.399999999999999">
      <c r="B87" s="134" t="s">
        <v>131</v>
      </c>
      <c r="C87" s="135" t="s">
        <v>465</v>
      </c>
      <c r="D87" s="136" t="s">
        <v>462</v>
      </c>
      <c r="E87" s="135" t="s">
        <v>162</v>
      </c>
      <c r="F87" s="111">
        <v>41814</v>
      </c>
      <c r="G87" s="113" t="s">
        <v>18</v>
      </c>
      <c r="H87" s="206" t="s">
        <v>505</v>
      </c>
      <c r="I87" s="116">
        <v>9.1999999999999993</v>
      </c>
      <c r="J87" s="116">
        <v>44</v>
      </c>
      <c r="K87" s="107"/>
      <c r="L87" s="107"/>
    </row>
    <row r="88" spans="2:12" s="32" customFormat="1" ht="30.6">
      <c r="B88" s="134" t="s">
        <v>131</v>
      </c>
      <c r="C88" s="135" t="s">
        <v>466</v>
      </c>
      <c r="D88" s="136" t="s">
        <v>462</v>
      </c>
      <c r="E88" s="135" t="s">
        <v>164</v>
      </c>
      <c r="F88" s="111">
        <v>41814</v>
      </c>
      <c r="G88" s="113" t="s">
        <v>18</v>
      </c>
      <c r="H88" s="205" t="s">
        <v>506</v>
      </c>
      <c r="I88" s="116">
        <v>9.1999999999999993</v>
      </c>
      <c r="J88" s="116">
        <v>47</v>
      </c>
      <c r="K88" s="107"/>
      <c r="L88" s="107"/>
    </row>
    <row r="89" spans="2:12" s="32" customFormat="1" ht="30.6">
      <c r="B89" s="134" t="s">
        <v>116</v>
      </c>
      <c r="C89" s="135" t="s">
        <v>230</v>
      </c>
      <c r="D89" s="136" t="s">
        <v>229</v>
      </c>
      <c r="E89" s="135" t="s">
        <v>251</v>
      </c>
      <c r="F89" s="111">
        <v>41865</v>
      </c>
      <c r="G89" s="113" t="s">
        <v>105</v>
      </c>
      <c r="H89" s="201" t="s">
        <v>612</v>
      </c>
      <c r="I89" s="116" t="s">
        <v>108</v>
      </c>
      <c r="J89" s="116" t="s">
        <v>108</v>
      </c>
      <c r="K89" s="107"/>
      <c r="L89" s="107"/>
    </row>
    <row r="90" spans="2:12" s="32" customFormat="1" ht="30.6">
      <c r="B90" s="134" t="s">
        <v>116</v>
      </c>
      <c r="C90" s="135" t="s">
        <v>310</v>
      </c>
      <c r="D90" s="136" t="s">
        <v>220</v>
      </c>
      <c r="E90" s="135" t="s">
        <v>246</v>
      </c>
      <c r="F90" s="111">
        <v>41869</v>
      </c>
      <c r="G90" s="113" t="s">
        <v>18</v>
      </c>
      <c r="H90" s="201" t="s">
        <v>613</v>
      </c>
      <c r="I90" s="116" t="s">
        <v>108</v>
      </c>
      <c r="J90" s="116" t="s">
        <v>108</v>
      </c>
      <c r="K90" s="107"/>
      <c r="L90" s="107"/>
    </row>
    <row r="91" spans="2:12" s="32" customFormat="1" ht="20.399999999999999">
      <c r="B91" s="134" t="s">
        <v>178</v>
      </c>
      <c r="C91" s="135" t="s">
        <v>516</v>
      </c>
      <c r="D91" s="136" t="s">
        <v>168</v>
      </c>
      <c r="E91" s="135" t="s">
        <v>184</v>
      </c>
      <c r="F91" s="111">
        <v>41870</v>
      </c>
      <c r="G91" s="113" t="s">
        <v>18</v>
      </c>
      <c r="H91" s="114">
        <v>0.8</v>
      </c>
      <c r="I91" s="116">
        <v>9.75</v>
      </c>
      <c r="J91" s="116">
        <v>50.960000000000008</v>
      </c>
      <c r="K91" s="107" t="s">
        <v>183</v>
      </c>
      <c r="L91" s="107"/>
    </row>
    <row r="92" spans="2:12" s="32" customFormat="1" ht="20.399999999999999">
      <c r="B92" s="134" t="s">
        <v>123</v>
      </c>
      <c r="C92" s="135" t="s">
        <v>528</v>
      </c>
      <c r="D92" s="136" t="s">
        <v>393</v>
      </c>
      <c r="E92" s="135" t="s">
        <v>213</v>
      </c>
      <c r="F92" s="111">
        <v>41871</v>
      </c>
      <c r="G92" s="113" t="s">
        <v>18</v>
      </c>
      <c r="H92" s="114">
        <v>1.1499999999999999</v>
      </c>
      <c r="I92" s="116">
        <v>9.75</v>
      </c>
      <c r="J92" s="116">
        <v>52.470000000000006</v>
      </c>
      <c r="K92" s="107"/>
      <c r="L92" s="107"/>
    </row>
    <row r="93" spans="2:12" s="32" customFormat="1" ht="20.399999999999999">
      <c r="B93" s="134" t="s">
        <v>14</v>
      </c>
      <c r="C93" s="197" t="s">
        <v>272</v>
      </c>
      <c r="D93" s="136" t="s">
        <v>393</v>
      </c>
      <c r="E93" s="135" t="s">
        <v>266</v>
      </c>
      <c r="F93" s="111">
        <v>41892</v>
      </c>
      <c r="G93" s="113" t="s">
        <v>18</v>
      </c>
      <c r="H93" s="114">
        <v>3.87</v>
      </c>
      <c r="I93" s="116">
        <v>9.8000000000000007</v>
      </c>
      <c r="J93" s="116">
        <v>51.6</v>
      </c>
      <c r="K93" s="107" t="s">
        <v>271</v>
      </c>
      <c r="L93" s="107" t="s">
        <v>270</v>
      </c>
    </row>
    <row r="94" spans="2:12" s="32" customFormat="1" ht="30.6">
      <c r="B94" s="134" t="s">
        <v>131</v>
      </c>
      <c r="C94" s="135" t="s">
        <v>521</v>
      </c>
      <c r="D94" s="136" t="s">
        <v>462</v>
      </c>
      <c r="E94" s="135" t="s">
        <v>163</v>
      </c>
      <c r="F94" s="111">
        <v>41957</v>
      </c>
      <c r="G94" s="113" t="s">
        <v>18</v>
      </c>
      <c r="H94" s="120" t="s">
        <v>492</v>
      </c>
      <c r="I94" s="116">
        <v>9.1999999999999993</v>
      </c>
      <c r="J94" s="116">
        <v>47</v>
      </c>
      <c r="K94" s="107"/>
      <c r="L94" s="107"/>
    </row>
    <row r="95" spans="2:12" s="32" customFormat="1" ht="30.6">
      <c r="B95" s="134" t="s">
        <v>10</v>
      </c>
      <c r="C95" s="135" t="s">
        <v>20</v>
      </c>
      <c r="D95" s="136" t="s">
        <v>2</v>
      </c>
      <c r="E95" s="135">
        <v>44450</v>
      </c>
      <c r="F95" s="111">
        <v>42032</v>
      </c>
      <c r="G95" s="113" t="s">
        <v>18</v>
      </c>
      <c r="H95" s="114">
        <v>5.1210000000000004</v>
      </c>
      <c r="I95" s="116">
        <v>9.75</v>
      </c>
      <c r="J95" s="116">
        <v>41.55</v>
      </c>
      <c r="K95" s="107"/>
      <c r="L95" s="107"/>
    </row>
    <row r="96" spans="2:12" s="32" customFormat="1" ht="20.399999999999999">
      <c r="B96" s="134" t="s">
        <v>114</v>
      </c>
      <c r="C96" s="135" t="s">
        <v>241</v>
      </c>
      <c r="D96" s="136" t="s">
        <v>220</v>
      </c>
      <c r="E96" s="135" t="s">
        <v>240</v>
      </c>
      <c r="F96" s="111">
        <v>42054</v>
      </c>
      <c r="G96" s="113"/>
      <c r="H96" s="114">
        <v>0.10317800000000001</v>
      </c>
      <c r="I96" s="116">
        <v>9.89</v>
      </c>
      <c r="J96" s="116">
        <v>50</v>
      </c>
      <c r="K96" s="107"/>
      <c r="L96" s="107"/>
    </row>
    <row r="97" spans="2:12" s="32" customFormat="1" ht="20.399999999999999">
      <c r="B97" s="134" t="s">
        <v>194</v>
      </c>
      <c r="C97" s="135" t="s">
        <v>553</v>
      </c>
      <c r="D97" s="136" t="s">
        <v>229</v>
      </c>
      <c r="E97" s="135" t="s">
        <v>196</v>
      </c>
      <c r="F97" s="111">
        <v>42074</v>
      </c>
      <c r="G97" s="113" t="s">
        <v>18</v>
      </c>
      <c r="H97" s="114">
        <v>1.3380000000000001</v>
      </c>
      <c r="I97" s="116">
        <v>9.5</v>
      </c>
      <c r="J97" s="116">
        <v>48.5</v>
      </c>
      <c r="K97" s="107" t="s">
        <v>110</v>
      </c>
      <c r="L97" s="107" t="s">
        <v>284</v>
      </c>
    </row>
    <row r="98" spans="2:12" s="32" customFormat="1" ht="20.399999999999999">
      <c r="B98" s="134" t="s">
        <v>9</v>
      </c>
      <c r="C98" s="135" t="s">
        <v>527</v>
      </c>
      <c r="D98" s="136" t="s">
        <v>393</v>
      </c>
      <c r="E98" s="135" t="s">
        <v>100</v>
      </c>
      <c r="F98" s="111">
        <v>42088</v>
      </c>
      <c r="G98" s="113"/>
      <c r="H98" s="114">
        <v>1.84</v>
      </c>
      <c r="I98" s="116">
        <v>9.81</v>
      </c>
      <c r="J98" s="116">
        <v>53.26</v>
      </c>
      <c r="K98" s="107"/>
      <c r="L98" s="107" t="s">
        <v>101</v>
      </c>
    </row>
    <row r="99" spans="2:12" s="32" customFormat="1" ht="30.6">
      <c r="B99" s="134" t="s">
        <v>116</v>
      </c>
      <c r="C99" s="135" t="s">
        <v>117</v>
      </c>
      <c r="D99" s="136" t="s">
        <v>2</v>
      </c>
      <c r="E99" s="135" t="s">
        <v>118</v>
      </c>
      <c r="F99" s="111">
        <v>42103</v>
      </c>
      <c r="G99" s="113" t="s">
        <v>18</v>
      </c>
      <c r="H99" s="114">
        <v>2.4870000000000001</v>
      </c>
      <c r="I99" s="116" t="s">
        <v>108</v>
      </c>
      <c r="J99" s="116" t="s">
        <v>108</v>
      </c>
      <c r="K99" s="107" t="s">
        <v>110</v>
      </c>
      <c r="L99" s="107"/>
    </row>
    <row r="100" spans="2:12" s="32" customFormat="1" ht="30.6">
      <c r="B100" s="134" t="s">
        <v>133</v>
      </c>
      <c r="C100" s="135" t="s">
        <v>144</v>
      </c>
      <c r="D100" s="136" t="s">
        <v>2</v>
      </c>
      <c r="E100" s="135" t="s">
        <v>134</v>
      </c>
      <c r="F100" s="111">
        <v>42150</v>
      </c>
      <c r="G100" s="113" t="s">
        <v>18</v>
      </c>
      <c r="H100" s="114">
        <v>0.48</v>
      </c>
      <c r="I100" s="116">
        <v>10</v>
      </c>
      <c r="J100" s="116" t="s">
        <v>108</v>
      </c>
      <c r="K100" s="107"/>
      <c r="L100" s="107"/>
    </row>
    <row r="101" spans="2:12" s="32" customFormat="1" ht="20.399999999999999">
      <c r="B101" s="134" t="s">
        <v>114</v>
      </c>
      <c r="C101" s="135" t="s">
        <v>221</v>
      </c>
      <c r="D101" s="136" t="s">
        <v>220</v>
      </c>
      <c r="E101" s="135" t="s">
        <v>219</v>
      </c>
      <c r="F101" s="111">
        <v>42184</v>
      </c>
      <c r="G101" s="113"/>
      <c r="H101" s="114">
        <v>2.101</v>
      </c>
      <c r="I101" s="116">
        <v>10.100000000000001</v>
      </c>
      <c r="J101" s="116">
        <v>53</v>
      </c>
      <c r="K101" s="107" t="s">
        <v>110</v>
      </c>
      <c r="L101" s="107"/>
    </row>
    <row r="102" spans="2:12" s="32" customFormat="1" ht="20.399999999999999">
      <c r="B102" s="134" t="s">
        <v>123</v>
      </c>
      <c r="C102" s="135" t="s">
        <v>541</v>
      </c>
      <c r="D102" s="136" t="s">
        <v>462</v>
      </c>
      <c r="E102" s="135" t="s">
        <v>156</v>
      </c>
      <c r="F102" s="111">
        <v>42235</v>
      </c>
      <c r="G102" s="113" t="s">
        <v>18</v>
      </c>
      <c r="H102" s="114">
        <v>2.8</v>
      </c>
      <c r="I102" s="116">
        <v>9.75</v>
      </c>
      <c r="J102" s="116">
        <v>53</v>
      </c>
      <c r="K102" s="107"/>
      <c r="L102" s="107"/>
    </row>
    <row r="103" spans="2:12" s="32" customFormat="1" ht="20.399999999999999">
      <c r="B103" s="134" t="s">
        <v>123</v>
      </c>
      <c r="C103" s="135" t="s">
        <v>167</v>
      </c>
      <c r="D103" s="136" t="s">
        <v>168</v>
      </c>
      <c r="E103" s="135" t="s">
        <v>172</v>
      </c>
      <c r="F103" s="111">
        <v>42235</v>
      </c>
      <c r="G103" s="113" t="s">
        <v>18</v>
      </c>
      <c r="H103" s="114">
        <v>5</v>
      </c>
      <c r="I103" s="116">
        <v>9.75</v>
      </c>
      <c r="J103" s="116">
        <v>51.359999999999992</v>
      </c>
      <c r="K103" s="107"/>
      <c r="L103" s="107"/>
    </row>
    <row r="104" spans="2:12" s="32" customFormat="1" ht="30.6">
      <c r="B104" s="134" t="s">
        <v>123</v>
      </c>
      <c r="C104" s="135" t="s">
        <v>529</v>
      </c>
      <c r="D104" s="136" t="s">
        <v>2</v>
      </c>
      <c r="E104" s="135" t="s">
        <v>124</v>
      </c>
      <c r="F104" s="111">
        <v>42258</v>
      </c>
      <c r="G104" s="113" t="s">
        <v>18</v>
      </c>
      <c r="H104" s="114">
        <v>22</v>
      </c>
      <c r="I104" s="116">
        <v>9.75</v>
      </c>
      <c r="J104" s="116">
        <v>52</v>
      </c>
      <c r="K104" s="107"/>
      <c r="L104" s="107"/>
    </row>
    <row r="105" spans="2:12" s="32" customFormat="1" ht="20.399999999999999">
      <c r="B105" s="134" t="s">
        <v>127</v>
      </c>
      <c r="C105" s="135" t="s">
        <v>461</v>
      </c>
      <c r="D105" s="136" t="s">
        <v>462</v>
      </c>
      <c r="E105" s="135" t="s">
        <v>289</v>
      </c>
      <c r="F105" s="111" t="e">
        <f>+#REF!</f>
        <v>#REF!</v>
      </c>
      <c r="G105" s="113" t="s">
        <v>18</v>
      </c>
      <c r="H105" s="114">
        <v>7.1</v>
      </c>
      <c r="I105" s="116" t="s">
        <v>108</v>
      </c>
      <c r="J105" s="116" t="s">
        <v>108</v>
      </c>
      <c r="K105" s="107"/>
      <c r="L105" s="107"/>
    </row>
    <row r="106" spans="2:12" s="32" customFormat="1" ht="30.6">
      <c r="B106" s="134" t="s">
        <v>218</v>
      </c>
      <c r="C106" s="135" t="s">
        <v>524</v>
      </c>
      <c r="D106" s="136" t="s">
        <v>458</v>
      </c>
      <c r="E106" s="135" t="s">
        <v>238</v>
      </c>
      <c r="F106" s="111">
        <v>42345</v>
      </c>
      <c r="G106" s="113"/>
      <c r="H106" s="114">
        <v>2.7440000000000002</v>
      </c>
      <c r="I106" s="116">
        <v>9.75</v>
      </c>
      <c r="J106" s="116">
        <v>51</v>
      </c>
      <c r="K106" s="107"/>
      <c r="L106" s="107"/>
    </row>
    <row r="107" spans="2:12" s="32" customFormat="1" ht="20.399999999999999">
      <c r="B107" s="134" t="s">
        <v>217</v>
      </c>
      <c r="C107" s="135" t="s">
        <v>522</v>
      </c>
      <c r="D107" s="136" t="s">
        <v>458</v>
      </c>
      <c r="E107" s="135" t="s">
        <v>216</v>
      </c>
      <c r="F107" s="111">
        <v>42360</v>
      </c>
      <c r="G107" s="113" t="s">
        <v>18</v>
      </c>
      <c r="H107" s="114">
        <v>3.0680000000000001</v>
      </c>
      <c r="I107" s="116">
        <v>9.34</v>
      </c>
      <c r="J107" s="116"/>
      <c r="K107" s="107"/>
      <c r="L107" s="107" t="s">
        <v>286</v>
      </c>
    </row>
    <row r="108" spans="2:12" s="32" customFormat="1" ht="20.399999999999999">
      <c r="B108" s="134" t="s">
        <v>135</v>
      </c>
      <c r="C108" s="135" t="s">
        <v>517</v>
      </c>
      <c r="D108" s="136" t="s">
        <v>393</v>
      </c>
      <c r="E108" s="135" t="s">
        <v>210</v>
      </c>
      <c r="F108" s="111">
        <v>42376</v>
      </c>
      <c r="G108" s="113" t="s">
        <v>18</v>
      </c>
      <c r="H108" s="114" t="s">
        <v>493</v>
      </c>
      <c r="I108" s="116">
        <v>9.25</v>
      </c>
      <c r="J108" s="116">
        <v>49.2</v>
      </c>
      <c r="K108" s="107"/>
      <c r="L108" s="107"/>
    </row>
    <row r="109" spans="2:12" s="32" customFormat="1" ht="14.4">
      <c r="B109" s="134" t="s">
        <v>178</v>
      </c>
      <c r="C109" s="135" t="s">
        <v>179</v>
      </c>
      <c r="D109" s="136" t="s">
        <v>180</v>
      </c>
      <c r="E109" s="135" t="s">
        <v>185</v>
      </c>
      <c r="F109" s="111">
        <v>42388</v>
      </c>
      <c r="G109" s="113" t="s">
        <v>105</v>
      </c>
      <c r="H109" s="114">
        <v>6.03</v>
      </c>
      <c r="I109" s="116">
        <v>9.75</v>
      </c>
      <c r="J109" s="116">
        <v>50.54</v>
      </c>
      <c r="K109" s="107"/>
      <c r="L109" s="107"/>
    </row>
    <row r="110" spans="2:12" s="32" customFormat="1" ht="30.6">
      <c r="B110" s="134" t="s">
        <v>139</v>
      </c>
      <c r="C110" s="135" t="s">
        <v>140</v>
      </c>
      <c r="D110" s="136" t="s">
        <v>2</v>
      </c>
      <c r="E110" s="135" t="s">
        <v>142</v>
      </c>
      <c r="F110" s="111">
        <v>42424</v>
      </c>
      <c r="G110" s="113" t="s">
        <v>105</v>
      </c>
      <c r="H110" s="114" t="s">
        <v>415</v>
      </c>
      <c r="I110" s="116">
        <v>9.75</v>
      </c>
      <c r="J110" s="116">
        <v>45.838000000000001</v>
      </c>
      <c r="K110" s="107" t="s">
        <v>146</v>
      </c>
      <c r="L110" s="107"/>
    </row>
    <row r="111" spans="2:12" s="32" customFormat="1" ht="20.399999999999999">
      <c r="B111" s="134" t="s">
        <v>218</v>
      </c>
      <c r="C111" s="135" t="s">
        <v>523</v>
      </c>
      <c r="D111" s="136" t="s">
        <v>458</v>
      </c>
      <c r="E111" s="135" t="s">
        <v>237</v>
      </c>
      <c r="F111" s="111">
        <v>42424</v>
      </c>
      <c r="G111" s="113" t="s">
        <v>18</v>
      </c>
      <c r="H111" s="114">
        <v>0.34176499999999999</v>
      </c>
      <c r="I111" s="116">
        <v>9.75</v>
      </c>
      <c r="J111" s="116">
        <v>51</v>
      </c>
      <c r="K111" s="107"/>
      <c r="L111" s="107"/>
    </row>
    <row r="112" spans="2:12" s="32" customFormat="1" ht="20.399999999999999">
      <c r="B112" s="134" t="s">
        <v>123</v>
      </c>
      <c r="C112" s="135" t="s">
        <v>463</v>
      </c>
      <c r="D112" s="136" t="s">
        <v>462</v>
      </c>
      <c r="E112" s="135" t="s">
        <v>157</v>
      </c>
      <c r="F112" s="111">
        <v>42487</v>
      </c>
      <c r="G112" s="113" t="s">
        <v>18</v>
      </c>
      <c r="H112" s="114">
        <v>11</v>
      </c>
      <c r="I112" s="116">
        <v>9.75</v>
      </c>
      <c r="J112" s="116">
        <v>53</v>
      </c>
      <c r="K112" s="107"/>
      <c r="L112" s="107"/>
    </row>
    <row r="113" spans="2:13" s="32" customFormat="1" ht="30.6">
      <c r="B113" s="134" t="s">
        <v>13</v>
      </c>
      <c r="C113" s="135" t="s">
        <v>21</v>
      </c>
      <c r="D113" s="136" t="s">
        <v>2</v>
      </c>
      <c r="E113" s="135" t="s">
        <v>109</v>
      </c>
      <c r="F113" s="111">
        <v>42516</v>
      </c>
      <c r="G113" s="113" t="s">
        <v>18</v>
      </c>
      <c r="H113" s="114">
        <v>30.4</v>
      </c>
      <c r="I113" s="116" t="s">
        <v>108</v>
      </c>
      <c r="J113" s="116" t="s">
        <v>108</v>
      </c>
      <c r="K113" s="107"/>
      <c r="L113" s="107" t="s">
        <v>265</v>
      </c>
    </row>
    <row r="114" spans="2:13" s="32" customFormat="1" ht="20.399999999999999">
      <c r="B114" s="134" t="s">
        <v>226</v>
      </c>
      <c r="C114" s="135" t="s">
        <v>230</v>
      </c>
      <c r="D114" s="136" t="s">
        <v>229</v>
      </c>
      <c r="E114" s="135" t="s">
        <v>250</v>
      </c>
      <c r="F114" s="111">
        <v>42537</v>
      </c>
      <c r="G114" s="113" t="s">
        <v>18</v>
      </c>
      <c r="H114" s="114">
        <v>25</v>
      </c>
      <c r="I114" s="116" t="s">
        <v>108</v>
      </c>
      <c r="J114" s="116" t="s">
        <v>108</v>
      </c>
      <c r="K114" s="107"/>
      <c r="L114" s="107"/>
    </row>
    <row r="115" spans="2:13" s="32" customFormat="1" ht="20.399999999999999">
      <c r="B115" s="134" t="s">
        <v>123</v>
      </c>
      <c r="C115" s="135" t="s">
        <v>528</v>
      </c>
      <c r="D115" s="136" t="s">
        <v>393</v>
      </c>
      <c r="E115" s="135" t="s">
        <v>212</v>
      </c>
      <c r="F115" s="111">
        <v>42591</v>
      </c>
      <c r="G115" s="113" t="s">
        <v>18</v>
      </c>
      <c r="H115" s="114">
        <v>0.2</v>
      </c>
      <c r="I115" s="116">
        <v>9.75</v>
      </c>
      <c r="J115" s="116">
        <v>52.86</v>
      </c>
      <c r="K115" s="107"/>
      <c r="L115" s="107"/>
    </row>
    <row r="116" spans="2:13" s="32" customFormat="1" ht="30.6">
      <c r="B116" s="134" t="s">
        <v>12</v>
      </c>
      <c r="C116" s="135" t="s">
        <v>23</v>
      </c>
      <c r="D116" s="136" t="s">
        <v>2</v>
      </c>
      <c r="E116" s="135" t="s">
        <v>107</v>
      </c>
      <c r="F116" s="111">
        <v>42605</v>
      </c>
      <c r="G116" s="113" t="s">
        <v>18</v>
      </c>
      <c r="H116" s="114">
        <v>6.4749999999999996</v>
      </c>
      <c r="I116" s="116" t="s">
        <v>108</v>
      </c>
      <c r="J116" s="116" t="s">
        <v>108</v>
      </c>
      <c r="K116" s="107" t="s">
        <v>110</v>
      </c>
      <c r="L116" s="107"/>
    </row>
    <row r="117" spans="2:13" s="32" customFormat="1" ht="40.799999999999997">
      <c r="B117" s="134" t="s">
        <v>114</v>
      </c>
      <c r="C117" s="135" t="s">
        <v>228</v>
      </c>
      <c r="D117" s="136" t="s">
        <v>220</v>
      </c>
      <c r="E117" s="135" t="s">
        <v>227</v>
      </c>
      <c r="F117" s="111">
        <v>42625</v>
      </c>
      <c r="G117" s="113" t="s">
        <v>18</v>
      </c>
      <c r="H117" s="114">
        <v>1.0613509999999999</v>
      </c>
      <c r="I117" s="116">
        <v>10.1</v>
      </c>
      <c r="J117" s="116">
        <v>53</v>
      </c>
      <c r="K117" s="107" t="s">
        <v>110</v>
      </c>
      <c r="L117" s="107"/>
    </row>
    <row r="118" spans="2:13" s="32" customFormat="1" ht="30.6">
      <c r="B118" s="134" t="s">
        <v>9</v>
      </c>
      <c r="C118" s="135" t="s">
        <v>19</v>
      </c>
      <c r="D118" s="136" t="s">
        <v>2</v>
      </c>
      <c r="E118" s="135" t="s">
        <v>113</v>
      </c>
      <c r="F118" s="111">
        <v>42717</v>
      </c>
      <c r="G118" s="113" t="s">
        <v>105</v>
      </c>
      <c r="H118" s="114">
        <v>25.718007</v>
      </c>
      <c r="I118" s="116">
        <v>9.7899999999999991</v>
      </c>
      <c r="J118" s="116">
        <v>49.8</v>
      </c>
      <c r="K118" s="107" t="s">
        <v>110</v>
      </c>
      <c r="L118" s="107"/>
    </row>
    <row r="119" spans="2:13" s="32" customFormat="1" ht="30.6">
      <c r="B119" s="134" t="s">
        <v>116</v>
      </c>
      <c r="C119" s="135" t="s">
        <v>224</v>
      </c>
      <c r="D119" s="136" t="s">
        <v>223</v>
      </c>
      <c r="E119" s="135" t="s">
        <v>222</v>
      </c>
      <c r="F119" s="111">
        <v>42719</v>
      </c>
      <c r="G119" s="113" t="s">
        <v>18</v>
      </c>
      <c r="H119" s="202" t="s">
        <v>610</v>
      </c>
      <c r="I119" s="116" t="s">
        <v>108</v>
      </c>
      <c r="J119" s="116" t="s">
        <v>108</v>
      </c>
      <c r="K119" s="107"/>
      <c r="L119" s="107" t="s">
        <v>285</v>
      </c>
    </row>
    <row r="120" spans="2:13" s="32" customFormat="1" ht="30.6">
      <c r="B120" s="134" t="s">
        <v>226</v>
      </c>
      <c r="C120" s="135" t="s">
        <v>310</v>
      </c>
      <c r="D120" s="136" t="s">
        <v>220</v>
      </c>
      <c r="E120" s="135" t="s">
        <v>225</v>
      </c>
      <c r="F120" s="111">
        <v>42719</v>
      </c>
      <c r="G120" s="113" t="s">
        <v>18</v>
      </c>
      <c r="H120" s="201" t="s">
        <v>611</v>
      </c>
      <c r="I120" s="116" t="s">
        <v>108</v>
      </c>
      <c r="J120" s="116" t="s">
        <v>108</v>
      </c>
      <c r="K120" s="107"/>
      <c r="L120" s="107" t="s">
        <v>285</v>
      </c>
      <c r="M120" s="32">
        <f>COUNT(I108:I120)</f>
        <v>8</v>
      </c>
    </row>
    <row r="121" spans="2:13" s="32" customFormat="1" ht="30.6">
      <c r="B121" s="134" t="s">
        <v>131</v>
      </c>
      <c r="C121" s="135" t="s">
        <v>467</v>
      </c>
      <c r="D121" s="136" t="s">
        <v>462</v>
      </c>
      <c r="E121" s="135" t="s">
        <v>278</v>
      </c>
      <c r="F121" s="111">
        <v>42762</v>
      </c>
      <c r="G121" s="113" t="s">
        <v>18</v>
      </c>
      <c r="H121" s="114" t="s">
        <v>279</v>
      </c>
      <c r="I121" s="116">
        <v>9</v>
      </c>
      <c r="J121" s="116">
        <v>46</v>
      </c>
      <c r="K121" s="107" t="s">
        <v>110</v>
      </c>
      <c r="L121" s="107"/>
    </row>
    <row r="122" spans="2:13" s="32" customFormat="1" ht="20.399999999999999">
      <c r="B122" s="134" t="s">
        <v>178</v>
      </c>
      <c r="C122" s="135" t="s">
        <v>468</v>
      </c>
      <c r="D122" s="136" t="s">
        <v>462</v>
      </c>
      <c r="E122" s="135" t="s">
        <v>277</v>
      </c>
      <c r="F122" s="111">
        <v>42790</v>
      </c>
      <c r="G122" s="113" t="s">
        <v>18</v>
      </c>
      <c r="H122" s="114">
        <f>5.2-1.7</f>
        <v>3.5</v>
      </c>
      <c r="I122" s="116">
        <v>9.75</v>
      </c>
      <c r="J122" s="116" t="s">
        <v>108</v>
      </c>
      <c r="K122" s="107" t="s">
        <v>110</v>
      </c>
      <c r="L122" s="107"/>
    </row>
    <row r="123" spans="2:13" s="32" customFormat="1" ht="20.399999999999999">
      <c r="B123" s="134" t="s">
        <v>11</v>
      </c>
      <c r="C123" s="135" t="s">
        <v>22</v>
      </c>
      <c r="D123" s="136" t="s">
        <v>2</v>
      </c>
      <c r="E123" s="135" t="s">
        <v>552</v>
      </c>
      <c r="F123" s="111">
        <v>42793</v>
      </c>
      <c r="G123" s="113" t="s">
        <v>18</v>
      </c>
      <c r="H123" s="114">
        <v>3.9</v>
      </c>
      <c r="I123" s="116">
        <v>9.6</v>
      </c>
      <c r="J123" s="116">
        <v>52.04</v>
      </c>
      <c r="K123" s="107" t="s">
        <v>110</v>
      </c>
      <c r="L123" s="107"/>
    </row>
    <row r="124" spans="2:13" s="32" customFormat="1" ht="20.399999999999999">
      <c r="B124" s="134" t="s">
        <v>14</v>
      </c>
      <c r="C124" s="135" t="s">
        <v>515</v>
      </c>
      <c r="D124" s="136" t="s">
        <v>393</v>
      </c>
      <c r="E124" s="135" t="s">
        <v>280</v>
      </c>
      <c r="F124" s="111">
        <v>42816</v>
      </c>
      <c r="G124" s="113" t="s">
        <v>18</v>
      </c>
      <c r="H124" s="114">
        <v>4.2</v>
      </c>
      <c r="I124" s="116">
        <v>9.8699999999999992</v>
      </c>
      <c r="J124" s="116" t="s">
        <v>108</v>
      </c>
      <c r="K124" s="107" t="s">
        <v>150</v>
      </c>
      <c r="L124" s="107"/>
    </row>
    <row r="125" spans="2:13" s="32" customFormat="1" ht="40.799999999999997">
      <c r="B125" s="134" t="s">
        <v>131</v>
      </c>
      <c r="C125" s="135" t="s">
        <v>281</v>
      </c>
      <c r="D125" s="136" t="s">
        <v>2</v>
      </c>
      <c r="E125" s="135" t="s">
        <v>282</v>
      </c>
      <c r="F125" s="111">
        <v>42873</v>
      </c>
      <c r="G125" s="113" t="s">
        <v>18</v>
      </c>
      <c r="H125" s="201" t="s">
        <v>615</v>
      </c>
      <c r="I125" s="116">
        <v>9.1</v>
      </c>
      <c r="J125" s="116">
        <v>46</v>
      </c>
      <c r="K125" s="107" t="s">
        <v>110</v>
      </c>
      <c r="L125" s="107"/>
    </row>
    <row r="126" spans="2:13" s="32" customFormat="1" ht="30.6">
      <c r="B126" s="134" t="s">
        <v>135</v>
      </c>
      <c r="C126" s="135" t="s">
        <v>535</v>
      </c>
      <c r="D126" s="136" t="s">
        <v>2</v>
      </c>
      <c r="E126" s="135" t="s">
        <v>283</v>
      </c>
      <c r="F126" s="117">
        <v>42879</v>
      </c>
      <c r="G126" s="119" t="s">
        <v>105</v>
      </c>
      <c r="H126" s="120">
        <v>5.2</v>
      </c>
      <c r="I126" s="122">
        <v>9.25</v>
      </c>
      <c r="J126" s="122">
        <v>46.09</v>
      </c>
      <c r="K126" s="107" t="s">
        <v>175</v>
      </c>
      <c r="L126" s="107"/>
    </row>
    <row r="127" spans="2:13" s="32" customFormat="1" ht="20.399999999999999">
      <c r="B127" s="134" t="s">
        <v>231</v>
      </c>
      <c r="C127" s="135" t="s">
        <v>290</v>
      </c>
      <c r="D127" s="136" t="s">
        <v>458</v>
      </c>
      <c r="E127" s="135" t="s">
        <v>291</v>
      </c>
      <c r="F127" s="117">
        <v>43003</v>
      </c>
      <c r="G127" s="113" t="s">
        <v>105</v>
      </c>
      <c r="H127" s="120" t="s">
        <v>295</v>
      </c>
      <c r="I127" s="122">
        <v>10.4</v>
      </c>
      <c r="J127" s="122">
        <v>41.92</v>
      </c>
      <c r="K127" s="107" t="s">
        <v>294</v>
      </c>
      <c r="L127" s="107"/>
    </row>
    <row r="128" spans="2:13" s="32" customFormat="1" ht="30.6">
      <c r="B128" s="134" t="s">
        <v>218</v>
      </c>
      <c r="C128" s="135" t="s">
        <v>524</v>
      </c>
      <c r="D128" s="136" t="s">
        <v>458</v>
      </c>
      <c r="E128" s="135" t="s">
        <v>296</v>
      </c>
      <c r="F128" s="111">
        <v>43047</v>
      </c>
      <c r="G128" s="113" t="s">
        <v>18</v>
      </c>
      <c r="H128" s="114">
        <v>3.7</v>
      </c>
      <c r="I128" s="116">
        <v>9.6</v>
      </c>
      <c r="J128" s="116">
        <v>52</v>
      </c>
      <c r="K128" s="107"/>
      <c r="L128" s="107" t="s">
        <v>108</v>
      </c>
    </row>
    <row r="129" spans="2:13" s="32" customFormat="1" ht="30.6">
      <c r="B129" s="134" t="s">
        <v>127</v>
      </c>
      <c r="C129" s="135" t="s">
        <v>298</v>
      </c>
      <c r="D129" s="136" t="s">
        <v>2</v>
      </c>
      <c r="E129" s="135" t="s">
        <v>299</v>
      </c>
      <c r="F129" s="111">
        <v>43076</v>
      </c>
      <c r="G129" s="113" t="s">
        <v>18</v>
      </c>
      <c r="H129" s="114">
        <v>61.9</v>
      </c>
      <c r="I129" s="116" t="s">
        <v>108</v>
      </c>
      <c r="J129" s="116" t="s">
        <v>108</v>
      </c>
      <c r="K129" s="107"/>
      <c r="L129" s="107"/>
    </row>
    <row r="130" spans="2:13" s="32" customFormat="1" ht="20.399999999999999">
      <c r="B130" s="134" t="s">
        <v>194</v>
      </c>
      <c r="C130" s="135" t="s">
        <v>553</v>
      </c>
      <c r="D130" s="136" t="s">
        <v>229</v>
      </c>
      <c r="E130" s="135" t="s">
        <v>303</v>
      </c>
      <c r="F130" s="111">
        <v>43087</v>
      </c>
      <c r="G130" s="113" t="s">
        <v>18</v>
      </c>
      <c r="H130" s="114">
        <v>1.56</v>
      </c>
      <c r="I130" s="116">
        <v>9.5</v>
      </c>
      <c r="J130" s="116" t="s">
        <v>108</v>
      </c>
      <c r="K130" s="107"/>
      <c r="L130" s="107" t="s">
        <v>304</v>
      </c>
      <c r="M130" s="32">
        <f>COUNT(I121:I130)</f>
        <v>9</v>
      </c>
    </row>
    <row r="131" spans="2:13" s="32" customFormat="1" ht="20.399999999999999">
      <c r="B131" s="134" t="s">
        <v>9</v>
      </c>
      <c r="C131" s="135" t="s">
        <v>527</v>
      </c>
      <c r="D131" s="136" t="s">
        <v>393</v>
      </c>
      <c r="E131" s="135" t="s">
        <v>305</v>
      </c>
      <c r="F131" s="111">
        <v>43166</v>
      </c>
      <c r="G131" s="113" t="s">
        <v>105</v>
      </c>
      <c r="H131" s="114" t="s">
        <v>308</v>
      </c>
      <c r="I131" s="116">
        <v>9.6</v>
      </c>
      <c r="J131" s="116">
        <v>53.22</v>
      </c>
      <c r="K131" s="107" t="s">
        <v>110</v>
      </c>
      <c r="L131" s="107"/>
    </row>
    <row r="132" spans="2:13" s="32" customFormat="1" ht="30.6">
      <c r="B132" s="134" t="s">
        <v>226</v>
      </c>
      <c r="C132" s="135" t="s">
        <v>117</v>
      </c>
      <c r="D132" s="136" t="s">
        <v>2</v>
      </c>
      <c r="E132" s="135" t="s">
        <v>309</v>
      </c>
      <c r="F132" s="111">
        <v>43181</v>
      </c>
      <c r="G132" s="113" t="s">
        <v>105</v>
      </c>
      <c r="H132" s="114" t="s">
        <v>108</v>
      </c>
      <c r="I132" s="116">
        <v>9.1999999999999993</v>
      </c>
      <c r="J132" s="116">
        <v>55.39</v>
      </c>
      <c r="K132" s="107" t="s">
        <v>108</v>
      </c>
      <c r="L132" s="107"/>
    </row>
    <row r="133" spans="2:13" s="32" customFormat="1" ht="30.6">
      <c r="B133" s="134" t="s">
        <v>226</v>
      </c>
      <c r="C133" s="135" t="s">
        <v>310</v>
      </c>
      <c r="D133" s="136" t="s">
        <v>220</v>
      </c>
      <c r="E133" s="135" t="s">
        <v>311</v>
      </c>
      <c r="F133" s="111">
        <v>43181</v>
      </c>
      <c r="G133" s="113" t="s">
        <v>105</v>
      </c>
      <c r="H133" s="114" t="s">
        <v>108</v>
      </c>
      <c r="I133" s="116">
        <v>9.1999999999999993</v>
      </c>
      <c r="J133" s="116">
        <v>53.4</v>
      </c>
      <c r="K133" s="107" t="s">
        <v>108</v>
      </c>
      <c r="L133" s="107"/>
    </row>
    <row r="134" spans="2:13" s="32" customFormat="1" ht="20.399999999999999">
      <c r="B134" s="134" t="s">
        <v>226</v>
      </c>
      <c r="C134" s="135" t="s">
        <v>312</v>
      </c>
      <c r="D134" s="136" t="s">
        <v>223</v>
      </c>
      <c r="E134" s="135" t="s">
        <v>313</v>
      </c>
      <c r="F134" s="111">
        <v>43181</v>
      </c>
      <c r="G134" s="113" t="s">
        <v>105</v>
      </c>
      <c r="H134" s="114" t="s">
        <v>108</v>
      </c>
      <c r="I134" s="116">
        <v>8.9</v>
      </c>
      <c r="J134" s="116">
        <v>57</v>
      </c>
      <c r="K134" s="107" t="s">
        <v>108</v>
      </c>
      <c r="L134" s="107"/>
    </row>
    <row r="135" spans="2:13" s="32" customFormat="1" ht="20.399999999999999">
      <c r="B135" s="134" t="s">
        <v>226</v>
      </c>
      <c r="C135" s="135" t="s">
        <v>230</v>
      </c>
      <c r="D135" s="136" t="s">
        <v>229</v>
      </c>
      <c r="E135" s="135" t="s">
        <v>314</v>
      </c>
      <c r="F135" s="111">
        <v>43181</v>
      </c>
      <c r="G135" s="113" t="s">
        <v>105</v>
      </c>
      <c r="H135" s="114" t="s">
        <v>108</v>
      </c>
      <c r="I135" s="116">
        <v>8.9</v>
      </c>
      <c r="J135" s="116">
        <v>53.28</v>
      </c>
      <c r="K135" s="107" t="s">
        <v>108</v>
      </c>
      <c r="L135" s="107"/>
    </row>
    <row r="136" spans="2:13" s="32" customFormat="1" ht="20.399999999999999">
      <c r="B136" s="134" t="s">
        <v>123</v>
      </c>
      <c r="C136" s="135" t="s">
        <v>167</v>
      </c>
      <c r="D136" s="136" t="s">
        <v>168</v>
      </c>
      <c r="E136" s="135" t="s">
        <v>315</v>
      </c>
      <c r="F136" s="111">
        <v>43183</v>
      </c>
      <c r="G136" s="113" t="s">
        <v>18</v>
      </c>
      <c r="H136" s="114">
        <v>5.4859999999999998</v>
      </c>
      <c r="I136" s="116">
        <v>9.6</v>
      </c>
      <c r="J136" s="116">
        <v>52.75</v>
      </c>
      <c r="K136" s="107"/>
      <c r="L136" s="107"/>
    </row>
    <row r="137" spans="2:13" s="32" customFormat="1" ht="30.6">
      <c r="B137" s="134" t="s">
        <v>13</v>
      </c>
      <c r="C137" s="135" t="s">
        <v>316</v>
      </c>
      <c r="D137" s="136" t="s">
        <v>2</v>
      </c>
      <c r="E137" s="135" t="s">
        <v>317</v>
      </c>
      <c r="F137" s="111">
        <v>43222</v>
      </c>
      <c r="G137" s="113" t="s">
        <v>18</v>
      </c>
      <c r="H137" s="114">
        <v>24</v>
      </c>
      <c r="I137" s="116" t="s">
        <v>320</v>
      </c>
      <c r="J137" s="116" t="s">
        <v>108</v>
      </c>
      <c r="K137" s="107"/>
      <c r="L137" s="107"/>
    </row>
    <row r="138" spans="2:13" s="32" customFormat="1" ht="20.399999999999999">
      <c r="B138" s="134" t="s">
        <v>217</v>
      </c>
      <c r="C138" s="135" t="s">
        <v>525</v>
      </c>
      <c r="D138" s="136" t="s">
        <v>458</v>
      </c>
      <c r="E138" s="135" t="s">
        <v>321</v>
      </c>
      <c r="F138" s="111">
        <v>43222</v>
      </c>
      <c r="G138" s="113" t="s">
        <v>105</v>
      </c>
      <c r="H138" s="114">
        <v>2.9</v>
      </c>
      <c r="I138" s="116">
        <v>10.5</v>
      </c>
      <c r="J138" s="116">
        <v>51.89</v>
      </c>
      <c r="K138" s="107"/>
      <c r="L138" s="107"/>
    </row>
    <row r="139" spans="2:13" s="32" customFormat="1" ht="30.6">
      <c r="B139" s="134" t="s">
        <v>131</v>
      </c>
      <c r="C139" s="135" t="s">
        <v>469</v>
      </c>
      <c r="D139" s="136" t="s">
        <v>462</v>
      </c>
      <c r="E139" s="135" t="s">
        <v>325</v>
      </c>
      <c r="F139" s="111">
        <v>43294</v>
      </c>
      <c r="G139" s="113" t="s">
        <v>18</v>
      </c>
      <c r="H139" s="114">
        <v>0.3</v>
      </c>
      <c r="I139" s="116">
        <v>8.9</v>
      </c>
      <c r="J139" s="116">
        <v>46</v>
      </c>
      <c r="K139" s="107"/>
      <c r="L139" s="107"/>
    </row>
    <row r="140" spans="2:13" s="32" customFormat="1" ht="20.399999999999999">
      <c r="B140" s="134" t="s">
        <v>9</v>
      </c>
      <c r="C140" s="135" t="s">
        <v>326</v>
      </c>
      <c r="D140" s="136" t="s">
        <v>480</v>
      </c>
      <c r="E140" s="135" t="s">
        <v>327</v>
      </c>
      <c r="F140" s="111">
        <v>43367</v>
      </c>
      <c r="G140" s="113" t="s">
        <v>105</v>
      </c>
      <c r="H140" s="114" t="s">
        <v>331</v>
      </c>
      <c r="I140" s="123" t="s">
        <v>579</v>
      </c>
      <c r="J140" s="116">
        <v>52.15</v>
      </c>
      <c r="K140" s="107"/>
      <c r="L140" s="107"/>
    </row>
    <row r="141" spans="2:13" s="32" customFormat="1" ht="20.399999999999999">
      <c r="B141" s="134" t="s">
        <v>203</v>
      </c>
      <c r="C141" s="135" t="s">
        <v>470</v>
      </c>
      <c r="D141" s="136" t="s">
        <v>462</v>
      </c>
      <c r="E141" s="135" t="s">
        <v>380</v>
      </c>
      <c r="F141" s="111">
        <v>43378</v>
      </c>
      <c r="G141" s="113" t="s">
        <v>18</v>
      </c>
      <c r="H141" s="114">
        <v>0.622</v>
      </c>
      <c r="I141" s="116">
        <v>9.4</v>
      </c>
      <c r="J141" s="116">
        <v>53.91</v>
      </c>
      <c r="K141" s="107"/>
      <c r="L141" s="107"/>
    </row>
    <row r="142" spans="2:13" s="32" customFormat="1" ht="20.399999999999999">
      <c r="B142" s="134" t="s">
        <v>135</v>
      </c>
      <c r="C142" s="135" t="s">
        <v>517</v>
      </c>
      <c r="D142" s="136" t="s">
        <v>393</v>
      </c>
      <c r="E142" s="135" t="s">
        <v>335</v>
      </c>
      <c r="F142" s="111">
        <v>43392</v>
      </c>
      <c r="G142" s="113" t="s">
        <v>18</v>
      </c>
      <c r="H142" s="114">
        <v>0</v>
      </c>
      <c r="I142" s="116" t="s">
        <v>108</v>
      </c>
      <c r="J142" s="116" t="s">
        <v>108</v>
      </c>
      <c r="K142" s="107"/>
      <c r="L142" s="107"/>
    </row>
    <row r="143" spans="2:13" s="32" customFormat="1" ht="30.6">
      <c r="B143" s="134" t="s">
        <v>123</v>
      </c>
      <c r="C143" s="135" t="s">
        <v>551</v>
      </c>
      <c r="D143" s="136" t="s">
        <v>2</v>
      </c>
      <c r="E143" s="135" t="s">
        <v>339</v>
      </c>
      <c r="F143" s="111">
        <v>43402</v>
      </c>
      <c r="G143" s="113" t="s">
        <v>18</v>
      </c>
      <c r="H143" s="114" t="s">
        <v>342</v>
      </c>
      <c r="I143" s="116">
        <v>9.6</v>
      </c>
      <c r="J143" s="116">
        <v>54</v>
      </c>
      <c r="K143" s="107"/>
      <c r="L143" s="107"/>
    </row>
    <row r="144" spans="2:13" s="32" customFormat="1" ht="30.6">
      <c r="B144" s="134" t="s">
        <v>197</v>
      </c>
      <c r="C144" s="135" t="s">
        <v>198</v>
      </c>
      <c r="D144" s="136" t="s">
        <v>343</v>
      </c>
      <c r="E144" s="135" t="s">
        <v>344</v>
      </c>
      <c r="F144" s="111">
        <v>43404</v>
      </c>
      <c r="G144" s="113" t="s">
        <v>105</v>
      </c>
      <c r="H144" s="114">
        <v>1.998</v>
      </c>
      <c r="I144" s="116">
        <v>10.5</v>
      </c>
      <c r="J144" s="116">
        <v>47.04</v>
      </c>
      <c r="K144" s="107"/>
      <c r="L144" s="107"/>
    </row>
    <row r="145" spans="2:12" s="32" customFormat="1" ht="142.80000000000001">
      <c r="B145" s="134" t="s">
        <v>123</v>
      </c>
      <c r="C145" s="135" t="s">
        <v>471</v>
      </c>
      <c r="D145" s="136" t="s">
        <v>462</v>
      </c>
      <c r="E145" s="135" t="s">
        <v>345</v>
      </c>
      <c r="F145" s="111">
        <v>43423</v>
      </c>
      <c r="G145" s="113" t="s">
        <v>18</v>
      </c>
      <c r="H145" s="114">
        <v>14.4</v>
      </c>
      <c r="I145" s="116">
        <v>9.6</v>
      </c>
      <c r="J145" s="116">
        <v>54</v>
      </c>
      <c r="K145" s="107"/>
      <c r="L145" s="107"/>
    </row>
    <row r="146" spans="2:12" s="32" customFormat="1" ht="30.6">
      <c r="B146" s="134" t="s">
        <v>226</v>
      </c>
      <c r="C146" s="135" t="s">
        <v>230</v>
      </c>
      <c r="D146" s="136" t="s">
        <v>229</v>
      </c>
      <c r="E146" s="135" t="s">
        <v>347</v>
      </c>
      <c r="F146" s="111">
        <v>43433</v>
      </c>
      <c r="G146" s="113" t="s">
        <v>18</v>
      </c>
      <c r="H146" s="120" t="s">
        <v>608</v>
      </c>
      <c r="I146" s="116" t="s">
        <v>108</v>
      </c>
      <c r="J146" s="116" t="s">
        <v>108</v>
      </c>
      <c r="K146" s="107"/>
      <c r="L146" s="107"/>
    </row>
    <row r="147" spans="2:12" s="32" customFormat="1" ht="20.399999999999999">
      <c r="B147" s="134" t="s">
        <v>245</v>
      </c>
      <c r="C147" s="135" t="s">
        <v>348</v>
      </c>
      <c r="D147" s="136" t="s">
        <v>220</v>
      </c>
      <c r="E147" s="135" t="s">
        <v>349</v>
      </c>
      <c r="F147" s="111">
        <v>43434</v>
      </c>
      <c r="G147" s="113" t="s">
        <v>18</v>
      </c>
      <c r="H147" s="114">
        <v>1.143</v>
      </c>
      <c r="I147" s="116">
        <v>9</v>
      </c>
      <c r="J147" s="116" t="s">
        <v>108</v>
      </c>
      <c r="K147" s="107"/>
      <c r="L147" s="107"/>
    </row>
    <row r="148" spans="2:12" s="32" customFormat="1" ht="30.6">
      <c r="B148" s="134" t="s">
        <v>127</v>
      </c>
      <c r="C148" s="135" t="s">
        <v>472</v>
      </c>
      <c r="D148" s="136" t="s">
        <v>462</v>
      </c>
      <c r="E148" s="135" t="s">
        <v>350</v>
      </c>
      <c r="F148" s="111">
        <v>43440</v>
      </c>
      <c r="G148" s="113" t="s">
        <v>18</v>
      </c>
      <c r="H148" s="114">
        <v>3</v>
      </c>
      <c r="I148" s="116" t="s">
        <v>108</v>
      </c>
      <c r="J148" s="116" t="s">
        <v>108</v>
      </c>
      <c r="K148" s="107"/>
      <c r="L148" s="107"/>
    </row>
    <row r="149" spans="2:12" s="32" customFormat="1" ht="30.6">
      <c r="B149" s="134" t="s">
        <v>226</v>
      </c>
      <c r="C149" s="135" t="s">
        <v>117</v>
      </c>
      <c r="D149" s="136" t="s">
        <v>2</v>
      </c>
      <c r="E149" s="135" t="s">
        <v>351</v>
      </c>
      <c r="F149" s="111">
        <v>43447</v>
      </c>
      <c r="G149" s="113" t="s">
        <v>105</v>
      </c>
      <c r="H149" s="114">
        <v>10.8</v>
      </c>
      <c r="I149" s="116" t="s">
        <v>108</v>
      </c>
      <c r="J149" s="116" t="s">
        <v>108</v>
      </c>
      <c r="K149" s="107"/>
      <c r="L149" s="107"/>
    </row>
    <row r="150" spans="2:12" s="32" customFormat="1" ht="30.6">
      <c r="B150" s="134" t="s">
        <v>218</v>
      </c>
      <c r="C150" s="135" t="s">
        <v>531</v>
      </c>
      <c r="D150" s="136" t="s">
        <v>393</v>
      </c>
      <c r="E150" s="135" t="s">
        <v>352</v>
      </c>
      <c r="F150" s="111">
        <v>43452</v>
      </c>
      <c r="G150" s="113" t="s">
        <v>105</v>
      </c>
      <c r="H150" s="114" t="s">
        <v>354</v>
      </c>
      <c r="I150" s="116">
        <v>9.6999999999999993</v>
      </c>
      <c r="J150" s="116">
        <v>50</v>
      </c>
      <c r="K150" s="107"/>
      <c r="L150" s="107"/>
    </row>
    <row r="151" spans="2:12" s="32" customFormat="1" ht="30.6">
      <c r="B151" s="134" t="s">
        <v>135</v>
      </c>
      <c r="C151" s="135" t="s">
        <v>207</v>
      </c>
      <c r="D151" s="136" t="s">
        <v>480</v>
      </c>
      <c r="E151" s="135" t="s">
        <v>355</v>
      </c>
      <c r="F151" s="111">
        <v>43455</v>
      </c>
      <c r="G151" s="113" t="s">
        <v>18</v>
      </c>
      <c r="H151" s="114" t="s">
        <v>617</v>
      </c>
      <c r="I151" s="116">
        <v>9.25</v>
      </c>
      <c r="J151" s="116">
        <v>52.19</v>
      </c>
      <c r="K151" s="107"/>
      <c r="L151" s="107"/>
    </row>
    <row r="152" spans="2:12" s="32" customFormat="1" ht="51">
      <c r="B152" s="134" t="s">
        <v>114</v>
      </c>
      <c r="C152" s="135" t="s">
        <v>561</v>
      </c>
      <c r="D152" s="136" t="s">
        <v>220</v>
      </c>
      <c r="E152" s="135" t="s">
        <v>358</v>
      </c>
      <c r="F152" s="111">
        <v>43472</v>
      </c>
      <c r="G152" s="113" t="s">
        <v>18</v>
      </c>
      <c r="H152" s="212" t="s">
        <v>619</v>
      </c>
      <c r="I152" s="116">
        <v>9.1999999999999993</v>
      </c>
      <c r="J152" s="116">
        <v>53.4</v>
      </c>
      <c r="K152" s="107" t="s">
        <v>362</v>
      </c>
      <c r="L152" s="107"/>
    </row>
    <row r="153" spans="2:12" s="32" customFormat="1" ht="20.399999999999999">
      <c r="B153" s="134" t="s">
        <v>127</v>
      </c>
      <c r="C153" s="135" t="s">
        <v>173</v>
      </c>
      <c r="D153" s="136" t="s">
        <v>174</v>
      </c>
      <c r="E153" s="135" t="s">
        <v>367</v>
      </c>
      <c r="F153" s="111">
        <v>43482</v>
      </c>
      <c r="G153" s="113" t="s">
        <v>18</v>
      </c>
      <c r="H153" s="114" t="s">
        <v>618</v>
      </c>
      <c r="I153" s="116" t="s">
        <v>108</v>
      </c>
      <c r="J153" s="116" t="s">
        <v>108</v>
      </c>
      <c r="K153" s="107"/>
      <c r="L153" s="107"/>
    </row>
    <row r="154" spans="2:12" s="32" customFormat="1" ht="30.6">
      <c r="B154" s="134" t="s">
        <v>133</v>
      </c>
      <c r="C154" s="135" t="s">
        <v>364</v>
      </c>
      <c r="D154" s="136" t="s">
        <v>2</v>
      </c>
      <c r="E154" s="135" t="s">
        <v>365</v>
      </c>
      <c r="F154" s="111">
        <v>43501</v>
      </c>
      <c r="G154" s="113" t="s">
        <v>18</v>
      </c>
      <c r="H154" s="114">
        <v>1.45</v>
      </c>
      <c r="I154" s="116" t="s">
        <v>108</v>
      </c>
      <c r="J154" s="116">
        <v>48.66</v>
      </c>
      <c r="K154" s="107"/>
      <c r="L154" s="107"/>
    </row>
    <row r="155" spans="2:12" s="32" customFormat="1" ht="30.6">
      <c r="B155" s="134" t="s">
        <v>139</v>
      </c>
      <c r="C155" s="135" t="s">
        <v>140</v>
      </c>
      <c r="D155" s="136" t="s">
        <v>2</v>
      </c>
      <c r="E155" s="135" t="s">
        <v>370</v>
      </c>
      <c r="F155" s="111">
        <v>43504</v>
      </c>
      <c r="G155" s="113" t="s">
        <v>18</v>
      </c>
      <c r="H155" s="114">
        <v>18.7</v>
      </c>
      <c r="I155" s="116">
        <v>9.75</v>
      </c>
      <c r="J155" s="116">
        <v>49.79</v>
      </c>
      <c r="K155" s="107"/>
      <c r="L155" s="107"/>
    </row>
    <row r="156" spans="2:12" s="32" customFormat="1" ht="20.399999999999999">
      <c r="B156" s="134" t="s">
        <v>12</v>
      </c>
      <c r="C156" s="135" t="s">
        <v>371</v>
      </c>
      <c r="D156" s="136" t="s">
        <v>480</v>
      </c>
      <c r="E156" s="135" t="s">
        <v>372</v>
      </c>
      <c r="F156" s="111">
        <v>43507</v>
      </c>
      <c r="G156" s="113" t="s">
        <v>105</v>
      </c>
      <c r="H156" s="114">
        <v>0.53500000000000003</v>
      </c>
      <c r="I156" s="116" t="s">
        <v>108</v>
      </c>
      <c r="J156" s="116" t="s">
        <v>108</v>
      </c>
      <c r="K156" s="107"/>
      <c r="L156" s="107"/>
    </row>
    <row r="157" spans="2:12" s="32" customFormat="1" ht="24.6" customHeight="1">
      <c r="B157" s="134" t="s">
        <v>218</v>
      </c>
      <c r="C157" s="135" t="s">
        <v>524</v>
      </c>
      <c r="D157" s="136" t="s">
        <v>480</v>
      </c>
      <c r="E157" s="135" t="s">
        <v>366</v>
      </c>
      <c r="F157" s="111">
        <v>43517</v>
      </c>
      <c r="G157" s="113" t="s">
        <v>105</v>
      </c>
      <c r="H157" s="114">
        <v>1.42</v>
      </c>
      <c r="I157" s="116">
        <v>9.75</v>
      </c>
      <c r="J157" s="116">
        <v>50.91</v>
      </c>
      <c r="K157" s="107"/>
      <c r="L157" s="107"/>
    </row>
    <row r="158" spans="2:12" s="32" customFormat="1" ht="30.6">
      <c r="B158" s="134" t="s">
        <v>127</v>
      </c>
      <c r="C158" s="135" t="s">
        <v>526</v>
      </c>
      <c r="D158" s="136" t="s">
        <v>393</v>
      </c>
      <c r="E158" s="135" t="s">
        <v>379</v>
      </c>
      <c r="F158" s="111">
        <v>43594</v>
      </c>
      <c r="G158" s="113" t="s">
        <v>18</v>
      </c>
      <c r="H158" s="114" t="s">
        <v>383</v>
      </c>
      <c r="I158" s="116" t="s">
        <v>108</v>
      </c>
      <c r="J158" s="116" t="s">
        <v>108</v>
      </c>
      <c r="K158" s="107"/>
      <c r="L158" s="107"/>
    </row>
    <row r="159" spans="2:12" s="32" customFormat="1" ht="20.399999999999999">
      <c r="B159" s="134" t="s">
        <v>123</v>
      </c>
      <c r="C159" s="135" t="s">
        <v>528</v>
      </c>
      <c r="D159" s="136" t="s">
        <v>393</v>
      </c>
      <c r="E159" s="135" t="s">
        <v>377</v>
      </c>
      <c r="F159" s="111">
        <v>43613</v>
      </c>
      <c r="G159" s="113" t="s">
        <v>18</v>
      </c>
      <c r="H159" s="114">
        <v>5</v>
      </c>
      <c r="I159" s="116">
        <v>9.6</v>
      </c>
      <c r="J159" s="116">
        <v>53</v>
      </c>
      <c r="K159" s="107"/>
      <c r="L159" s="107"/>
    </row>
    <row r="160" spans="2:12" s="32" customFormat="1" ht="20.399999999999999">
      <c r="B160" s="134" t="s">
        <v>226</v>
      </c>
      <c r="C160" s="135" t="s">
        <v>312</v>
      </c>
      <c r="D160" s="136" t="s">
        <v>223</v>
      </c>
      <c r="E160" s="135" t="s">
        <v>378</v>
      </c>
      <c r="F160" s="111">
        <v>43615</v>
      </c>
      <c r="G160" s="113" t="s">
        <v>18</v>
      </c>
      <c r="H160" s="114">
        <v>13.7</v>
      </c>
      <c r="I160" s="116" t="s">
        <v>108</v>
      </c>
      <c r="J160" s="116" t="s">
        <v>108</v>
      </c>
      <c r="K160" s="107" t="s">
        <v>362</v>
      </c>
      <c r="L160" s="107"/>
    </row>
    <row r="161" spans="2:12" s="32" customFormat="1" ht="30.6">
      <c r="B161" s="134" t="s">
        <v>12</v>
      </c>
      <c r="C161" s="135" t="s">
        <v>23</v>
      </c>
      <c r="D161" s="136" t="s">
        <v>2</v>
      </c>
      <c r="E161" s="135" t="s">
        <v>376</v>
      </c>
      <c r="F161" s="111">
        <v>43643</v>
      </c>
      <c r="G161" s="113" t="s">
        <v>105</v>
      </c>
      <c r="H161" s="114">
        <v>13.398999999999999</v>
      </c>
      <c r="I161" s="116">
        <v>9.6999999999999993</v>
      </c>
      <c r="J161" s="116">
        <v>48.76</v>
      </c>
      <c r="K161" s="107"/>
      <c r="L161" s="107"/>
    </row>
    <row r="162" spans="2:12" s="32" customFormat="1" ht="30.6">
      <c r="B162" s="134" t="s">
        <v>10</v>
      </c>
      <c r="C162" s="135" t="s">
        <v>373</v>
      </c>
      <c r="D162" s="136" t="s">
        <v>2</v>
      </c>
      <c r="E162" s="135" t="s">
        <v>375</v>
      </c>
      <c r="F162" s="111">
        <v>43642</v>
      </c>
      <c r="G162" s="113" t="s">
        <v>18</v>
      </c>
      <c r="H162" s="114" t="s">
        <v>385</v>
      </c>
      <c r="I162" s="116">
        <v>9.8000000000000007</v>
      </c>
      <c r="J162" s="116">
        <v>53.41</v>
      </c>
      <c r="K162" s="107"/>
      <c r="L162" s="107"/>
    </row>
    <row r="163" spans="2:12" s="32" customFormat="1" ht="20.399999999999999">
      <c r="B163" s="134" t="s">
        <v>217</v>
      </c>
      <c r="C163" s="135" t="s">
        <v>386</v>
      </c>
      <c r="D163" s="136" t="s">
        <v>480</v>
      </c>
      <c r="E163" s="135" t="s">
        <v>387</v>
      </c>
      <c r="F163" s="111">
        <v>43915</v>
      </c>
      <c r="G163" s="113" t="s">
        <v>105</v>
      </c>
      <c r="H163" s="114">
        <v>4.9580000000000002</v>
      </c>
      <c r="I163" s="116">
        <v>7.46</v>
      </c>
      <c r="J163" s="116">
        <v>47.09</v>
      </c>
      <c r="K163" s="107"/>
      <c r="L163" s="107"/>
    </row>
    <row r="164" spans="2:12" s="32" customFormat="1" ht="24" customHeight="1">
      <c r="B164" s="134" t="s">
        <v>218</v>
      </c>
      <c r="C164" s="135" t="s">
        <v>524</v>
      </c>
      <c r="D164" s="136" t="s">
        <v>480</v>
      </c>
      <c r="E164" s="135" t="s">
        <v>388</v>
      </c>
      <c r="F164" s="111">
        <v>43921</v>
      </c>
      <c r="G164" s="113" t="s">
        <v>105</v>
      </c>
      <c r="H164" s="114">
        <v>4.9450000000000003</v>
      </c>
      <c r="I164" s="116">
        <v>9.5</v>
      </c>
      <c r="J164" s="116">
        <v>49.1</v>
      </c>
      <c r="K164" s="107"/>
      <c r="L164" s="107"/>
    </row>
    <row r="165" spans="2:12" s="32" customFormat="1" ht="20.399999999999999">
      <c r="B165" s="134" t="s">
        <v>178</v>
      </c>
      <c r="C165" s="135" t="s">
        <v>468</v>
      </c>
      <c r="D165" s="136" t="s">
        <v>462</v>
      </c>
      <c r="E165" s="135" t="s">
        <v>389</v>
      </c>
      <c r="F165" s="111">
        <v>43985</v>
      </c>
      <c r="G165" s="113" t="s">
        <v>18</v>
      </c>
      <c r="H165" s="114">
        <v>5.24</v>
      </c>
      <c r="I165" s="116">
        <v>9.5</v>
      </c>
      <c r="J165" s="116"/>
      <c r="K165" s="107"/>
      <c r="L165" s="107"/>
    </row>
    <row r="166" spans="2:12" s="32" customFormat="1" ht="61.2">
      <c r="B166" s="134" t="s">
        <v>131</v>
      </c>
      <c r="C166" s="135" t="s">
        <v>562</v>
      </c>
      <c r="D166" s="136" t="s">
        <v>462</v>
      </c>
      <c r="E166" s="135" t="s">
        <v>390</v>
      </c>
      <c r="F166" s="111">
        <v>44028</v>
      </c>
      <c r="G166" s="113" t="s">
        <v>18</v>
      </c>
      <c r="H166" s="201" t="s">
        <v>397</v>
      </c>
      <c r="I166" s="116">
        <v>8.8000000000000007</v>
      </c>
      <c r="J166" s="116">
        <v>48</v>
      </c>
      <c r="K166" s="107"/>
      <c r="L166" s="107"/>
    </row>
    <row r="167" spans="2:12" s="32" customFormat="1" ht="30.6">
      <c r="B167" s="134" t="s">
        <v>123</v>
      </c>
      <c r="C167" s="135" t="s">
        <v>391</v>
      </c>
      <c r="D167" s="136" t="s">
        <v>2</v>
      </c>
      <c r="E167" s="135" t="s">
        <v>392</v>
      </c>
      <c r="F167" s="111">
        <v>44132</v>
      </c>
      <c r="G167" s="113" t="s">
        <v>18</v>
      </c>
      <c r="H167" s="114">
        <v>39</v>
      </c>
      <c r="I167" s="116">
        <v>9.6</v>
      </c>
      <c r="J167" s="116">
        <v>54.56</v>
      </c>
      <c r="K167" s="107"/>
      <c r="L167" s="107"/>
    </row>
    <row r="168" spans="2:12" s="32" customFormat="1" ht="20.399999999999999">
      <c r="B168" s="134" t="s">
        <v>218</v>
      </c>
      <c r="C168" s="135" t="s">
        <v>531</v>
      </c>
      <c r="D168" s="136" t="s">
        <v>393</v>
      </c>
      <c r="E168" s="135" t="s">
        <v>394</v>
      </c>
      <c r="F168" s="111">
        <v>44130</v>
      </c>
      <c r="G168" s="113" t="s">
        <v>18</v>
      </c>
      <c r="H168" s="114">
        <v>3.4460000000000002</v>
      </c>
      <c r="I168" s="116">
        <v>9.4</v>
      </c>
      <c r="J168" s="116">
        <v>50</v>
      </c>
      <c r="K168" s="107"/>
      <c r="L168" s="107"/>
    </row>
    <row r="169" spans="2:12" s="32" customFormat="1" ht="30.6">
      <c r="B169" s="134" t="s">
        <v>398</v>
      </c>
      <c r="C169" s="135" t="s">
        <v>399</v>
      </c>
      <c r="D169" s="136" t="s">
        <v>2</v>
      </c>
      <c r="E169" s="135" t="s">
        <v>400</v>
      </c>
      <c r="F169" s="111">
        <v>44141</v>
      </c>
      <c r="G169" s="113" t="s">
        <v>18</v>
      </c>
      <c r="H169" s="114">
        <v>0.15</v>
      </c>
      <c r="I169" s="116" t="s">
        <v>108</v>
      </c>
      <c r="J169" s="116" t="s">
        <v>108</v>
      </c>
      <c r="K169" s="107"/>
      <c r="L169" s="107"/>
    </row>
    <row r="170" spans="2:12" s="32" customFormat="1" ht="30.6">
      <c r="B170" s="134" t="s">
        <v>226</v>
      </c>
      <c r="C170" s="135" t="s">
        <v>310</v>
      </c>
      <c r="D170" s="136" t="s">
        <v>220</v>
      </c>
      <c r="E170" s="135" t="s">
        <v>395</v>
      </c>
      <c r="F170" s="111">
        <v>44168</v>
      </c>
      <c r="G170" s="113" t="s">
        <v>18</v>
      </c>
      <c r="H170" s="114">
        <v>4.4000000000000004</v>
      </c>
      <c r="I170" s="116" t="s">
        <v>108</v>
      </c>
      <c r="J170" s="116" t="s">
        <v>108</v>
      </c>
      <c r="K170" s="107"/>
      <c r="L170" s="107"/>
    </row>
    <row r="171" spans="2:12" s="32" customFormat="1" ht="40.799999999999997">
      <c r="B171" s="134" t="s">
        <v>127</v>
      </c>
      <c r="C171" s="135" t="s">
        <v>401</v>
      </c>
      <c r="D171" s="136" t="s">
        <v>2</v>
      </c>
      <c r="E171" s="135" t="s">
        <v>402</v>
      </c>
      <c r="F171" s="111">
        <v>44252</v>
      </c>
      <c r="G171" s="113" t="s">
        <v>18</v>
      </c>
      <c r="H171" s="114" t="s">
        <v>403</v>
      </c>
      <c r="I171" s="116" t="s">
        <v>108</v>
      </c>
      <c r="J171" s="116" t="s">
        <v>108</v>
      </c>
      <c r="K171" s="107"/>
      <c r="L171" s="107"/>
    </row>
    <row r="172" spans="2:12" s="32" customFormat="1" ht="30.6">
      <c r="B172" s="134" t="s">
        <v>13</v>
      </c>
      <c r="C172" s="135" t="s">
        <v>21</v>
      </c>
      <c r="D172" s="136" t="s">
        <v>2</v>
      </c>
      <c r="E172" s="135" t="s">
        <v>404</v>
      </c>
      <c r="F172" s="111">
        <v>44293</v>
      </c>
      <c r="G172" s="113" t="s">
        <v>18</v>
      </c>
      <c r="H172" s="114">
        <v>30</v>
      </c>
      <c r="I172" s="116" t="s">
        <v>108</v>
      </c>
      <c r="J172" s="116" t="s">
        <v>108</v>
      </c>
      <c r="K172" s="107"/>
      <c r="L172" s="107"/>
    </row>
    <row r="173" spans="2:12" s="32" customFormat="1" ht="20.399999999999999">
      <c r="B173" s="134" t="s">
        <v>204</v>
      </c>
      <c r="C173" s="135" t="s">
        <v>473</v>
      </c>
      <c r="D173" s="136" t="s">
        <v>462</v>
      </c>
      <c r="E173" s="135" t="s">
        <v>405</v>
      </c>
      <c r="F173" s="111">
        <v>44316</v>
      </c>
      <c r="G173" s="113" t="s">
        <v>18</v>
      </c>
      <c r="H173" s="114" t="s">
        <v>483</v>
      </c>
      <c r="I173" s="116" t="s">
        <v>108</v>
      </c>
      <c r="J173" s="116" t="s">
        <v>108</v>
      </c>
      <c r="K173" s="107"/>
      <c r="L173" s="107"/>
    </row>
    <row r="174" spans="2:12" s="32" customFormat="1" ht="20.399999999999999">
      <c r="B174" s="134" t="s">
        <v>123</v>
      </c>
      <c r="C174" s="135" t="s">
        <v>540</v>
      </c>
      <c r="D174" s="136" t="s">
        <v>462</v>
      </c>
      <c r="E174" s="135" t="s">
        <v>408</v>
      </c>
      <c r="F174" s="111">
        <v>44335</v>
      </c>
      <c r="G174" s="113" t="s">
        <v>18</v>
      </c>
      <c r="H174" s="114">
        <v>16.350000000000001</v>
      </c>
      <c r="I174" s="116">
        <v>9.6</v>
      </c>
      <c r="J174" s="116">
        <v>54</v>
      </c>
      <c r="K174" s="107"/>
      <c r="L174" s="107"/>
    </row>
    <row r="175" spans="2:12" s="32" customFormat="1" ht="20.399999999999999">
      <c r="B175" s="134" t="s">
        <v>11</v>
      </c>
      <c r="C175" s="135" t="s">
        <v>22</v>
      </c>
      <c r="D175" s="136" t="s">
        <v>2</v>
      </c>
      <c r="E175" s="135" t="s">
        <v>409</v>
      </c>
      <c r="F175" s="111">
        <v>44375</v>
      </c>
      <c r="G175" s="113" t="s">
        <v>105</v>
      </c>
      <c r="H175" s="114">
        <v>2.2599999999999998</v>
      </c>
      <c r="I175" s="116">
        <v>9.6</v>
      </c>
      <c r="J175" s="116">
        <v>52.28</v>
      </c>
      <c r="K175" s="107"/>
      <c r="L175" s="107"/>
    </row>
    <row r="176" spans="2:12" s="32" customFormat="1" ht="20.399999999999999">
      <c r="B176" s="134" t="s">
        <v>135</v>
      </c>
      <c r="C176" s="135" t="s">
        <v>517</v>
      </c>
      <c r="D176" s="136" t="s">
        <v>393</v>
      </c>
      <c r="E176" s="135" t="s">
        <v>410</v>
      </c>
      <c r="F176" s="111">
        <v>44369</v>
      </c>
      <c r="G176" s="113" t="s">
        <v>18</v>
      </c>
      <c r="H176" s="114">
        <v>0.98</v>
      </c>
      <c r="I176" s="116" t="s">
        <v>108</v>
      </c>
      <c r="J176" s="116" t="s">
        <v>108</v>
      </c>
      <c r="K176" s="107"/>
      <c r="L176" s="107"/>
    </row>
    <row r="177" spans="1:12" s="32" customFormat="1" ht="20.399999999999999">
      <c r="B177" s="134" t="s">
        <v>186</v>
      </c>
      <c r="C177" s="135" t="s">
        <v>187</v>
      </c>
      <c r="D177" s="136" t="s">
        <v>229</v>
      </c>
      <c r="E177" s="135" t="s">
        <v>411</v>
      </c>
      <c r="F177" s="111">
        <v>44405</v>
      </c>
      <c r="G177" s="113" t="s">
        <v>105</v>
      </c>
      <c r="H177" s="114">
        <v>5.2</v>
      </c>
      <c r="I177" s="116">
        <v>9</v>
      </c>
      <c r="J177" s="116">
        <v>52.73</v>
      </c>
      <c r="K177" s="106"/>
      <c r="L177" s="107"/>
    </row>
    <row r="178" spans="1:12" s="32" customFormat="1" ht="30.6">
      <c r="B178" s="134" t="s">
        <v>226</v>
      </c>
      <c r="C178" s="135" t="s">
        <v>426</v>
      </c>
      <c r="D178" s="136" t="s">
        <v>2</v>
      </c>
      <c r="E178" s="135" t="s">
        <v>427</v>
      </c>
      <c r="F178" s="146">
        <v>44560</v>
      </c>
      <c r="G178" s="113" t="s">
        <v>18</v>
      </c>
      <c r="H178" s="140" t="s">
        <v>607</v>
      </c>
      <c r="I178" s="116" t="s">
        <v>108</v>
      </c>
      <c r="J178" s="116" t="s">
        <v>108</v>
      </c>
      <c r="K178" s="108"/>
      <c r="L178" s="107"/>
    </row>
    <row r="179" spans="1:12" s="32" customFormat="1" ht="20.399999999999999">
      <c r="B179" s="134" t="s">
        <v>9</v>
      </c>
      <c r="C179" s="135" t="s">
        <v>326</v>
      </c>
      <c r="D179" s="136" t="s">
        <v>458</v>
      </c>
      <c r="E179" s="135" t="s">
        <v>428</v>
      </c>
      <c r="F179" s="146">
        <v>44561</v>
      </c>
      <c r="G179" s="113" t="s">
        <v>105</v>
      </c>
      <c r="H179" s="114">
        <f>1.789+0.769</f>
        <v>2.5579999999999998</v>
      </c>
      <c r="I179" s="116">
        <v>9.52</v>
      </c>
      <c r="J179" s="116">
        <v>47.78</v>
      </c>
      <c r="K179" s="108"/>
      <c r="L179" s="105"/>
    </row>
    <row r="180" spans="1:12" s="32" customFormat="1" ht="20.399999999999999">
      <c r="B180" s="134" t="s">
        <v>412</v>
      </c>
      <c r="C180" s="135" t="s">
        <v>167</v>
      </c>
      <c r="D180" s="136" t="s">
        <v>168</v>
      </c>
      <c r="E180" s="135" t="s">
        <v>413</v>
      </c>
      <c r="F180" s="146">
        <v>44469</v>
      </c>
      <c r="G180" s="113" t="s">
        <v>18</v>
      </c>
      <c r="H180" s="114">
        <v>27.7</v>
      </c>
      <c r="I180" s="116">
        <v>9.6</v>
      </c>
      <c r="J180" s="116">
        <v>53</v>
      </c>
      <c r="K180" s="108"/>
      <c r="L180" s="107"/>
    </row>
    <row r="181" spans="1:12" ht="40.799999999999997">
      <c r="B181" s="134" t="s">
        <v>139</v>
      </c>
      <c r="C181" s="135" t="s">
        <v>140</v>
      </c>
      <c r="D181" s="147" t="s">
        <v>2</v>
      </c>
      <c r="E181" s="135" t="s">
        <v>455</v>
      </c>
      <c r="F181" s="111">
        <v>44616</v>
      </c>
      <c r="G181" s="113" t="s">
        <v>105</v>
      </c>
      <c r="H181" s="126">
        <f>23.194+0.2589</f>
        <v>23.4529</v>
      </c>
      <c r="I181" s="127">
        <v>9.8000000000000007</v>
      </c>
      <c r="J181" s="115">
        <v>47.97</v>
      </c>
    </row>
    <row r="182" spans="1:12" ht="40.799999999999997">
      <c r="B182" s="148" t="s">
        <v>194</v>
      </c>
      <c r="C182" s="152" t="s">
        <v>456</v>
      </c>
      <c r="D182" s="153" t="s">
        <v>229</v>
      </c>
      <c r="E182" s="152" t="s">
        <v>457</v>
      </c>
      <c r="F182" s="111">
        <v>44658</v>
      </c>
      <c r="G182" s="113" t="s">
        <v>18</v>
      </c>
      <c r="H182" s="126">
        <v>6.3129999999999997</v>
      </c>
      <c r="I182" s="127">
        <v>9.6999999999999993</v>
      </c>
      <c r="J182" s="115">
        <v>50.03</v>
      </c>
    </row>
    <row r="183" spans="1:12" ht="24" customHeight="1">
      <c r="B183" s="160" t="s">
        <v>218</v>
      </c>
      <c r="C183" s="135" t="s">
        <v>524</v>
      </c>
      <c r="D183" s="136" t="s">
        <v>458</v>
      </c>
      <c r="E183" s="152" t="s">
        <v>459</v>
      </c>
      <c r="F183" s="111">
        <v>44659</v>
      </c>
      <c r="G183" s="113" t="s">
        <v>18</v>
      </c>
      <c r="H183" s="126">
        <v>3.85</v>
      </c>
      <c r="I183" s="127">
        <v>9.4</v>
      </c>
      <c r="J183" s="127">
        <v>50.2</v>
      </c>
    </row>
    <row r="184" spans="1:12" ht="40.799999999999997">
      <c r="B184" s="160" t="s">
        <v>127</v>
      </c>
      <c r="C184" s="152" t="s">
        <v>526</v>
      </c>
      <c r="D184" s="136" t="s">
        <v>393</v>
      </c>
      <c r="E184" s="152" t="s">
        <v>479</v>
      </c>
      <c r="F184" s="128">
        <v>44697</v>
      </c>
      <c r="G184" s="129" t="s">
        <v>105</v>
      </c>
      <c r="H184" s="130">
        <f>50.51+18.74</f>
        <v>69.25</v>
      </c>
      <c r="I184" s="133">
        <v>10</v>
      </c>
      <c r="J184" s="133">
        <v>53.95</v>
      </c>
    </row>
    <row r="185" spans="1:12" s="32" customFormat="1" ht="30.6">
      <c r="A185" s="56"/>
      <c r="B185" s="148" t="s">
        <v>200</v>
      </c>
      <c r="C185" s="152" t="s">
        <v>512</v>
      </c>
      <c r="D185" s="153" t="s">
        <v>343</v>
      </c>
      <c r="E185" s="152" t="s">
        <v>509</v>
      </c>
      <c r="F185" s="111">
        <v>44771</v>
      </c>
      <c r="G185" s="113" t="s">
        <v>18</v>
      </c>
      <c r="H185" s="200">
        <v>-0.3</v>
      </c>
      <c r="I185" s="127">
        <v>9.1</v>
      </c>
      <c r="J185" s="115">
        <v>54.42</v>
      </c>
    </row>
    <row r="186" spans="1:12" s="32" customFormat="1" ht="30.6">
      <c r="A186" s="56"/>
      <c r="B186" s="160" t="s">
        <v>123</v>
      </c>
      <c r="C186" s="152" t="s">
        <v>550</v>
      </c>
      <c r="D186" s="136" t="s">
        <v>2</v>
      </c>
      <c r="E186" s="152" t="s">
        <v>510</v>
      </c>
      <c r="F186" s="111">
        <v>44790</v>
      </c>
      <c r="G186" s="113" t="s">
        <v>18</v>
      </c>
      <c r="H186" s="126">
        <v>45.5</v>
      </c>
      <c r="I186" s="127">
        <v>9.6</v>
      </c>
      <c r="J186" s="127">
        <v>54.56</v>
      </c>
    </row>
    <row r="187" spans="1:12" s="32" customFormat="1" ht="20.399999999999999">
      <c r="A187" s="56"/>
      <c r="B187" s="160" t="s">
        <v>14</v>
      </c>
      <c r="C187" s="135" t="s">
        <v>538</v>
      </c>
      <c r="D187" s="136" t="s">
        <v>393</v>
      </c>
      <c r="E187" s="152" t="s">
        <v>511</v>
      </c>
      <c r="F187" s="111">
        <v>44825</v>
      </c>
      <c r="G187" s="113" t="s">
        <v>18</v>
      </c>
      <c r="H187" s="126">
        <v>5.1779999999999999</v>
      </c>
      <c r="I187" s="127">
        <v>9.5</v>
      </c>
      <c r="J187" s="127">
        <v>52.1</v>
      </c>
    </row>
    <row r="188" spans="1:12" s="32" customFormat="1" ht="30.6">
      <c r="A188" s="56"/>
      <c r="B188" s="160" t="s">
        <v>9</v>
      </c>
      <c r="C188" s="152" t="s">
        <v>544</v>
      </c>
      <c r="D188" s="136" t="s">
        <v>2</v>
      </c>
      <c r="E188" s="152" t="s">
        <v>545</v>
      </c>
      <c r="F188" s="111">
        <v>44910</v>
      </c>
      <c r="G188" s="113" t="s">
        <v>105</v>
      </c>
      <c r="H188" s="126">
        <v>67</v>
      </c>
      <c r="I188" s="127">
        <v>9.7799999999999994</v>
      </c>
      <c r="J188" s="127">
        <v>49</v>
      </c>
    </row>
    <row r="189" spans="1:12" s="32" customFormat="1" ht="30.6">
      <c r="A189" s="56"/>
      <c r="B189" s="160" t="s">
        <v>226</v>
      </c>
      <c r="C189" s="152" t="s">
        <v>230</v>
      </c>
      <c r="D189" s="136" t="s">
        <v>229</v>
      </c>
      <c r="E189" s="152" t="s">
        <v>546</v>
      </c>
      <c r="F189" s="111">
        <v>44845</v>
      </c>
      <c r="G189" s="113" t="s">
        <v>18</v>
      </c>
      <c r="H189" s="210" t="s">
        <v>605</v>
      </c>
      <c r="I189" s="127" t="s">
        <v>108</v>
      </c>
      <c r="J189" s="127" t="s">
        <v>108</v>
      </c>
    </row>
    <row r="190" spans="1:12" s="32" customFormat="1" ht="30.6">
      <c r="A190" s="56"/>
      <c r="B190" s="161" t="s">
        <v>127</v>
      </c>
      <c r="C190" s="162" t="s">
        <v>401</v>
      </c>
      <c r="D190" s="163" t="s">
        <v>2</v>
      </c>
      <c r="E190" s="164" t="s">
        <v>547</v>
      </c>
      <c r="F190" s="128">
        <v>44903</v>
      </c>
      <c r="G190" s="129" t="s">
        <v>18</v>
      </c>
      <c r="H190" s="130">
        <v>138</v>
      </c>
      <c r="I190" s="133" t="s">
        <v>108</v>
      </c>
      <c r="J190" s="133" t="s">
        <v>108</v>
      </c>
    </row>
    <row r="191" spans="1:12" s="32" customFormat="1" ht="14.4">
      <c r="A191" s="56"/>
      <c r="B191" s="181"/>
      <c r="C191" s="182"/>
      <c r="D191" s="183"/>
      <c r="E191" s="184"/>
      <c r="F191" s="189"/>
      <c r="G191" s="190"/>
      <c r="H191" s="191">
        <v>2021</v>
      </c>
      <c r="I191" s="194">
        <f>AVERAGE(I171:I180)</f>
        <v>9.4640000000000004</v>
      </c>
      <c r="J191" s="194">
        <f>-AVERAGE(J171:J180)</f>
        <v>-51.957999999999991</v>
      </c>
    </row>
    <row r="192" spans="1:12">
      <c r="B192" s="171" t="s">
        <v>563</v>
      </c>
      <c r="C192" s="172"/>
      <c r="D192" s="93"/>
      <c r="E192" s="93"/>
      <c r="F192" s="174"/>
      <c r="G192" s="173"/>
      <c r="H192" s="175">
        <v>2022</v>
      </c>
      <c r="I192" s="213">
        <f>AVERAGE(I181:I190)</f>
        <v>9.61</v>
      </c>
      <c r="J192" s="213">
        <f>AVERAGE(J181:J190)</f>
        <v>51.528750000000002</v>
      </c>
    </row>
    <row r="193" spans="2:10">
      <c r="B193" s="198" t="s">
        <v>620</v>
      </c>
      <c r="C193" s="172"/>
      <c r="D193" s="93"/>
      <c r="E193" s="93"/>
      <c r="F193" s="174"/>
      <c r="G193" s="173"/>
      <c r="H193" s="175"/>
      <c r="I193" s="174"/>
      <c r="J193" s="174"/>
    </row>
    <row r="194" spans="2:10">
      <c r="B194" s="171" t="s">
        <v>514</v>
      </c>
      <c r="C194" s="172"/>
      <c r="D194" s="93"/>
      <c r="E194" s="93"/>
      <c r="F194" s="174"/>
      <c r="G194" s="173"/>
      <c r="H194" s="175"/>
      <c r="I194" s="174"/>
      <c r="J194" s="174"/>
    </row>
    <row r="195" spans="2:10">
      <c r="B195" s="198" t="s">
        <v>543</v>
      </c>
      <c r="C195" s="172"/>
      <c r="D195" s="93"/>
      <c r="E195" s="93"/>
    </row>
  </sheetData>
  <autoFilter ref="B5:E195" xr:uid="{00000000-0001-0000-0000-000000000000}"/>
  <mergeCells count="1">
    <mergeCell ref="F4:J4"/>
  </mergeCells>
  <pageMargins left="0.2" right="0.2" top="0.5" bottom="0.5" header="0.3" footer="0.3"/>
  <pageSetup scale="60" orientation="landscape" horizontalDpi="1200" verticalDpi="1200" r:id="rId1"/>
  <rowBreaks count="1" manualBreakCount="1">
    <brk id="107" min="1" max="2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B36A2-937D-48F0-8E1C-D543DE89D95F}">
  <dimension ref="A1:X53"/>
  <sheetViews>
    <sheetView tabSelected="1" defaultGridColor="0" topLeftCell="E1" colorId="22" zoomScaleNormal="100" workbookViewId="0">
      <pane ySplit="3" topLeftCell="A8" activePane="bottomLeft" state="frozen"/>
      <selection pane="bottomLeft" activeCell="M19" sqref="M19"/>
    </sheetView>
  </sheetViews>
  <sheetFormatPr defaultColWidth="9.109375" defaultRowHeight="11.25" customHeight="1"/>
  <cols>
    <col min="1" max="1" width="10.88671875" style="223" customWidth="1"/>
    <col min="2" max="2" width="12.109375" style="223" customWidth="1"/>
    <col min="3" max="3" width="13.6640625" style="223" customWidth="1"/>
    <col min="4" max="4" width="11.21875" style="223" customWidth="1"/>
    <col min="5" max="5" width="14.5546875" style="237" customWidth="1"/>
    <col min="6" max="6" width="9" style="223" customWidth="1"/>
    <col min="7" max="7" width="13.5546875" style="223" customWidth="1"/>
    <col min="8" max="8" width="9.6640625" style="223" customWidth="1"/>
    <col min="9" max="9" width="3.6640625" style="223" customWidth="1"/>
    <col min="10" max="10" width="9.109375" style="223"/>
    <col min="11" max="14" width="9.109375" style="255"/>
    <col min="15" max="16384" width="9.109375" style="223"/>
  </cols>
  <sheetData>
    <row r="1" spans="1:24" s="100" customFormat="1" ht="35.25" customHeight="1">
      <c r="A1" s="214"/>
      <c r="B1" s="215"/>
      <c r="C1" s="99"/>
      <c r="D1" s="93"/>
      <c r="E1" s="99"/>
      <c r="F1" s="93"/>
      <c r="G1" s="93"/>
      <c r="H1" s="93"/>
      <c r="I1" s="93"/>
      <c r="K1" s="253"/>
      <c r="L1" s="253"/>
      <c r="M1" s="253"/>
      <c r="N1" s="253"/>
    </row>
    <row r="2" spans="1:24" s="100" customFormat="1" ht="42.75" customHeight="1">
      <c r="A2" s="216" t="s">
        <v>621</v>
      </c>
      <c r="B2" s="217"/>
      <c r="C2" s="217"/>
      <c r="D2" s="217"/>
      <c r="E2" s="218"/>
      <c r="F2" s="93"/>
      <c r="G2" s="93"/>
      <c r="H2" s="93"/>
      <c r="I2" s="93"/>
      <c r="K2" s="253"/>
      <c r="L2" s="253"/>
      <c r="M2" s="253"/>
      <c r="N2" s="253"/>
    </row>
    <row r="3" spans="1:24" s="221" customFormat="1" ht="27" customHeight="1">
      <c r="A3" s="219" t="s">
        <v>622</v>
      </c>
      <c r="B3" s="219" t="s">
        <v>623</v>
      </c>
      <c r="C3" s="251" t="s">
        <v>624</v>
      </c>
      <c r="D3" s="251"/>
      <c r="E3" s="251" t="s">
        <v>625</v>
      </c>
      <c r="F3" s="251"/>
      <c r="G3" s="251" t="s">
        <v>626</v>
      </c>
      <c r="H3" s="252"/>
      <c r="I3" s="220"/>
      <c r="J3" s="220"/>
      <c r="K3" s="254"/>
      <c r="L3" s="254"/>
      <c r="M3" s="254"/>
      <c r="N3" s="254"/>
    </row>
    <row r="4" spans="1:24" ht="15" customHeight="1">
      <c r="A4" s="222" t="s">
        <v>627</v>
      </c>
      <c r="B4" s="223" t="s">
        <v>628</v>
      </c>
      <c r="C4" s="224">
        <v>10.072000000000001</v>
      </c>
      <c r="D4" s="225">
        <v>-15</v>
      </c>
      <c r="E4" s="226">
        <v>9.86</v>
      </c>
      <c r="F4" s="227">
        <v>-10</v>
      </c>
      <c r="G4" s="228">
        <v>10.220000000000001</v>
      </c>
      <c r="H4" s="227">
        <v>-35</v>
      </c>
    </row>
    <row r="5" spans="1:24" ht="15" customHeight="1">
      <c r="A5" s="222" t="s">
        <v>629</v>
      </c>
      <c r="B5" s="223" t="s">
        <v>628</v>
      </c>
      <c r="C5" s="224">
        <v>10.241999999999999</v>
      </c>
      <c r="D5" s="225">
        <v>-15</v>
      </c>
      <c r="E5" s="226">
        <v>10.039999999999999</v>
      </c>
      <c r="F5" s="227">
        <v>-9</v>
      </c>
      <c r="G5" s="228">
        <v>10.39</v>
      </c>
      <c r="H5" s="227">
        <v>-32</v>
      </c>
    </row>
    <row r="6" spans="1:24" ht="15" customHeight="1">
      <c r="A6" s="222" t="s">
        <v>630</v>
      </c>
      <c r="B6" s="223" t="s">
        <v>628</v>
      </c>
      <c r="C6" s="224">
        <v>10.181764705882355</v>
      </c>
      <c r="D6" s="225">
        <v>-17</v>
      </c>
      <c r="E6" s="226">
        <v>10.15</v>
      </c>
      <c r="F6" s="227">
        <v>-10</v>
      </c>
      <c r="G6" s="228">
        <v>10.220000000000001</v>
      </c>
      <c r="H6" s="227">
        <v>-30</v>
      </c>
    </row>
    <row r="7" spans="1:24" ht="15" customHeight="1">
      <c r="A7" s="222" t="s">
        <v>631</v>
      </c>
      <c r="B7" s="223" t="s">
        <v>628</v>
      </c>
      <c r="C7" s="224">
        <v>10.182000000000002</v>
      </c>
      <c r="D7" s="225">
        <v>-25</v>
      </c>
      <c r="E7" s="226">
        <v>9.98</v>
      </c>
      <c r="F7" s="227">
        <v>-17</v>
      </c>
      <c r="G7" s="228">
        <v>10.15</v>
      </c>
      <c r="H7" s="227">
        <v>-39</v>
      </c>
    </row>
    <row r="8" spans="1:24" ht="15" customHeight="1">
      <c r="A8" s="222" t="s">
        <v>632</v>
      </c>
      <c r="B8" s="223" t="s">
        <v>628</v>
      </c>
      <c r="C8" s="224">
        <v>10.0375</v>
      </c>
      <c r="D8" s="225">
        <v>-8</v>
      </c>
      <c r="E8" s="226">
        <v>9.85</v>
      </c>
      <c r="F8" s="227">
        <v>-12</v>
      </c>
      <c r="G8" s="228">
        <v>9.92</v>
      </c>
      <c r="H8" s="227">
        <v>-16</v>
      </c>
    </row>
    <row r="9" spans="1:24" ht="15" customHeight="1">
      <c r="A9" s="222" t="s">
        <v>633</v>
      </c>
      <c r="B9" s="223" t="s">
        <v>628</v>
      </c>
      <c r="C9" s="224">
        <v>9.8971428571428604</v>
      </c>
      <c r="D9" s="225">
        <v>-21</v>
      </c>
      <c r="E9" s="226">
        <v>9.75</v>
      </c>
      <c r="F9" s="227">
        <v>-12</v>
      </c>
      <c r="G9" s="228">
        <v>9.94</v>
      </c>
      <c r="H9" s="227">
        <v>-35</v>
      </c>
    </row>
    <row r="10" spans="1:24" ht="15" customHeight="1">
      <c r="A10" s="222" t="s">
        <v>634</v>
      </c>
      <c r="B10" s="223" t="s">
        <v>628</v>
      </c>
      <c r="C10" s="224">
        <v>9.7272727272727266</v>
      </c>
      <c r="D10" s="225">
        <v>-11</v>
      </c>
      <c r="E10" s="226">
        <v>9.3699999999999992</v>
      </c>
      <c r="F10" s="227">
        <v>-9</v>
      </c>
      <c r="G10" s="228">
        <v>9.68</v>
      </c>
      <c r="H10" s="227">
        <v>-21</v>
      </c>
      <c r="O10" s="100"/>
      <c r="P10" s="100"/>
      <c r="Q10" s="100"/>
      <c r="R10" s="100"/>
      <c r="S10" s="100"/>
      <c r="T10" s="100"/>
      <c r="U10" s="100"/>
      <c r="V10" s="100"/>
      <c r="W10" s="100"/>
      <c r="X10" s="100"/>
    </row>
    <row r="11" spans="1:24" ht="15" customHeight="1">
      <c r="A11" s="222" t="s">
        <v>635</v>
      </c>
      <c r="B11" s="223" t="s">
        <v>628</v>
      </c>
      <c r="C11" s="224">
        <v>9.59</v>
      </c>
      <c r="D11" s="225">
        <v>-13</v>
      </c>
      <c r="E11" s="226">
        <v>9.49</v>
      </c>
      <c r="F11" s="227">
        <v>-13</v>
      </c>
      <c r="G11" s="228">
        <v>9.7799999999999994</v>
      </c>
      <c r="H11" s="227">
        <v>-26</v>
      </c>
      <c r="K11" s="255" t="s">
        <v>627</v>
      </c>
      <c r="L11" s="256">
        <v>10.072000000000001</v>
      </c>
      <c r="M11" s="257">
        <v>9.86</v>
      </c>
      <c r="N11" s="257">
        <f t="shared" ref="N11:N24" si="0">G4</f>
        <v>10.220000000000001</v>
      </c>
      <c r="O11" s="100"/>
      <c r="P11" s="100"/>
      <c r="Q11" s="100"/>
      <c r="R11" s="100"/>
      <c r="S11" s="100"/>
      <c r="T11" s="100"/>
      <c r="U11" s="100"/>
      <c r="V11" s="100"/>
      <c r="W11" s="100"/>
      <c r="X11" s="100"/>
    </row>
    <row r="12" spans="1:24" ht="15" customHeight="1">
      <c r="A12" s="222" t="s">
        <v>636</v>
      </c>
      <c r="B12" s="223" t="s">
        <v>628</v>
      </c>
      <c r="C12" s="224">
        <v>9.76</v>
      </c>
      <c r="D12" s="225">
        <v>-11</v>
      </c>
      <c r="E12" s="226">
        <v>9.17</v>
      </c>
      <c r="F12" s="227">
        <v>-6</v>
      </c>
      <c r="G12" s="228">
        <v>9.6</v>
      </c>
      <c r="H12" s="227">
        <v>-16</v>
      </c>
      <c r="K12" s="255" t="s">
        <v>629</v>
      </c>
      <c r="L12" s="256">
        <v>10.241999999999999</v>
      </c>
      <c r="M12" s="257">
        <v>10.039999999999999</v>
      </c>
      <c r="N12" s="257">
        <f t="shared" si="0"/>
        <v>10.39</v>
      </c>
      <c r="O12" s="100"/>
      <c r="P12" s="100"/>
      <c r="Q12" s="100"/>
      <c r="R12" s="100"/>
      <c r="S12" s="100"/>
      <c r="T12" s="100"/>
      <c r="U12" s="100"/>
      <c r="V12" s="100"/>
      <c r="W12" s="100"/>
      <c r="X12" s="100"/>
    </row>
    <row r="13" spans="1:24" ht="15" customHeight="1">
      <c r="A13" s="222" t="s">
        <v>637</v>
      </c>
      <c r="B13" s="223" t="s">
        <v>628</v>
      </c>
      <c r="C13" s="224">
        <v>9.7100000000000009</v>
      </c>
      <c r="D13" s="225">
        <v>-9</v>
      </c>
      <c r="E13" s="226">
        <v>9.31</v>
      </c>
      <c r="F13" s="227">
        <v>-12</v>
      </c>
      <c r="G13" s="228">
        <v>9.5399999999999991</v>
      </c>
      <c r="H13" s="227">
        <v>-26</v>
      </c>
      <c r="K13" s="255" t="s">
        <v>630</v>
      </c>
      <c r="L13" s="256">
        <v>10.181764705882355</v>
      </c>
      <c r="M13" s="257">
        <v>10.15</v>
      </c>
      <c r="N13" s="257">
        <f t="shared" si="0"/>
        <v>10.220000000000001</v>
      </c>
      <c r="O13" s="100"/>
      <c r="P13" s="100"/>
      <c r="Q13" s="100"/>
      <c r="R13" s="100"/>
      <c r="S13" s="100"/>
      <c r="T13" s="100"/>
      <c r="U13" s="100"/>
      <c r="V13" s="100"/>
      <c r="W13" s="100"/>
      <c r="X13" s="100"/>
    </row>
    <row r="14" spans="1:24" ht="15" customHeight="1">
      <c r="A14" s="222" t="s">
        <v>638</v>
      </c>
      <c r="B14" s="223" t="s">
        <v>628</v>
      </c>
      <c r="C14" s="224">
        <v>9.56</v>
      </c>
      <c r="D14" s="225">
        <v>-9</v>
      </c>
      <c r="E14" s="224">
        <v>9.43</v>
      </c>
      <c r="F14" s="227">
        <v>-14</v>
      </c>
      <c r="G14" s="229">
        <v>9.7200000000000006</v>
      </c>
      <c r="H14" s="227">
        <v>-24</v>
      </c>
      <c r="K14" s="255" t="s">
        <v>631</v>
      </c>
      <c r="L14" s="256">
        <v>10.182000000000002</v>
      </c>
      <c r="M14" s="257">
        <v>9.98</v>
      </c>
      <c r="N14" s="257">
        <f t="shared" si="0"/>
        <v>10.15</v>
      </c>
      <c r="O14" s="100"/>
      <c r="P14" s="100"/>
      <c r="Q14" s="100"/>
      <c r="R14" s="100"/>
      <c r="S14" s="100"/>
      <c r="T14" s="100"/>
      <c r="U14" s="100"/>
      <c r="V14" s="100"/>
      <c r="W14" s="100"/>
      <c r="X14" s="100"/>
    </row>
    <row r="15" spans="1:24" ht="15" customHeight="1">
      <c r="A15" s="230">
        <v>2018</v>
      </c>
      <c r="B15" s="231" t="s">
        <v>628</v>
      </c>
      <c r="C15" s="232">
        <v>9.43</v>
      </c>
      <c r="D15" s="233">
        <v>-17</v>
      </c>
      <c r="E15" s="234">
        <v>9.3800000000000008</v>
      </c>
      <c r="F15" s="235">
        <v>-16</v>
      </c>
      <c r="G15" s="236">
        <v>9.59</v>
      </c>
      <c r="H15" s="235">
        <v>-40</v>
      </c>
      <c r="K15" s="255" t="s">
        <v>632</v>
      </c>
      <c r="L15" s="256">
        <v>10.0375</v>
      </c>
      <c r="M15" s="257">
        <v>9.85</v>
      </c>
      <c r="N15" s="257">
        <f t="shared" si="0"/>
        <v>9.92</v>
      </c>
      <c r="O15" s="100"/>
      <c r="P15" s="100"/>
      <c r="Q15" s="100"/>
      <c r="R15" s="100"/>
      <c r="S15" s="100"/>
      <c r="T15" s="100"/>
      <c r="U15" s="100"/>
      <c r="V15" s="100"/>
      <c r="W15" s="100"/>
      <c r="X15" s="100"/>
    </row>
    <row r="16" spans="1:24" ht="15" customHeight="1">
      <c r="A16" s="230">
        <v>2019</v>
      </c>
      <c r="B16" s="231" t="s">
        <v>628</v>
      </c>
      <c r="C16" s="232">
        <v>9.6300000000000008</v>
      </c>
      <c r="D16" s="233">
        <v>-6</v>
      </c>
      <c r="E16" s="234">
        <v>9.3699999999999992</v>
      </c>
      <c r="F16" s="235">
        <v>-8</v>
      </c>
      <c r="G16" s="236">
        <v>9.7100000000000009</v>
      </c>
      <c r="H16" s="235">
        <v>-32</v>
      </c>
      <c r="K16" s="255" t="s">
        <v>633</v>
      </c>
      <c r="L16" s="256">
        <v>9.8971428571428604</v>
      </c>
      <c r="M16" s="257">
        <v>9.75</v>
      </c>
      <c r="N16" s="257">
        <f t="shared" si="0"/>
        <v>9.94</v>
      </c>
      <c r="O16" s="100"/>
      <c r="P16" s="100"/>
      <c r="Q16" s="100"/>
      <c r="R16" s="100"/>
      <c r="S16" s="100"/>
      <c r="T16" s="100"/>
      <c r="U16" s="100"/>
      <c r="V16" s="100"/>
      <c r="W16" s="100"/>
      <c r="X16" s="100"/>
    </row>
    <row r="17" spans="1:24" ht="15" customHeight="1">
      <c r="A17" s="230">
        <v>2020</v>
      </c>
      <c r="B17" s="231" t="s">
        <v>628</v>
      </c>
      <c r="C17" s="232">
        <v>9.0399999999999991</v>
      </c>
      <c r="D17" s="233">
        <v>-6</v>
      </c>
      <c r="E17" s="234">
        <v>9.1</v>
      </c>
      <c r="F17" s="235">
        <v>-15</v>
      </c>
      <c r="G17" s="236">
        <v>9.4600000000000009</v>
      </c>
      <c r="H17" s="235">
        <v>-34</v>
      </c>
      <c r="K17" s="255" t="s">
        <v>634</v>
      </c>
      <c r="L17" s="256">
        <v>9.7272727272727266</v>
      </c>
      <c r="M17" s="257">
        <v>9.3699999999999992</v>
      </c>
      <c r="N17" s="257">
        <f t="shared" si="0"/>
        <v>9.68</v>
      </c>
      <c r="O17" s="100"/>
      <c r="P17" s="100"/>
      <c r="Q17" s="100"/>
      <c r="R17" s="100"/>
      <c r="S17" s="100"/>
      <c r="T17" s="100"/>
      <c r="U17" s="100"/>
      <c r="V17" s="100"/>
      <c r="W17" s="100"/>
      <c r="X17" s="100"/>
    </row>
    <row r="18" spans="1:24" ht="15" customHeight="1">
      <c r="K18" s="255" t="s">
        <v>635</v>
      </c>
      <c r="L18" s="256">
        <v>9.59</v>
      </c>
      <c r="M18" s="257">
        <v>9.49</v>
      </c>
      <c r="N18" s="257">
        <f t="shared" si="0"/>
        <v>9.7799999999999994</v>
      </c>
      <c r="O18" s="100"/>
      <c r="P18" s="100"/>
      <c r="Q18" s="100"/>
      <c r="R18" s="100"/>
      <c r="S18" s="100"/>
      <c r="T18" s="100"/>
      <c r="U18" s="100"/>
      <c r="V18" s="100"/>
      <c r="W18" s="100"/>
      <c r="X18" s="100"/>
    </row>
    <row r="19" spans="1:24" ht="15" customHeight="1">
      <c r="A19" s="238" t="s">
        <v>639</v>
      </c>
      <c r="K19" s="255" t="s">
        <v>636</v>
      </c>
      <c r="L19" s="256">
        <v>9.76</v>
      </c>
      <c r="M19" s="257">
        <v>9.17</v>
      </c>
      <c r="N19" s="257">
        <f t="shared" si="0"/>
        <v>9.6</v>
      </c>
      <c r="O19" s="100"/>
      <c r="P19" s="100"/>
      <c r="Q19" s="100"/>
      <c r="R19" s="100"/>
      <c r="S19" s="100"/>
      <c r="T19" s="100"/>
      <c r="U19" s="100"/>
      <c r="V19" s="100"/>
      <c r="W19" s="100"/>
      <c r="X19" s="100"/>
    </row>
    <row r="20" spans="1:24" ht="15" customHeight="1">
      <c r="A20" s="238" t="s">
        <v>640</v>
      </c>
      <c r="K20" s="255" t="s">
        <v>637</v>
      </c>
      <c r="L20" s="256">
        <v>9.7100000000000009</v>
      </c>
      <c r="M20" s="257">
        <v>9.31</v>
      </c>
      <c r="N20" s="257">
        <f t="shared" si="0"/>
        <v>9.5399999999999991</v>
      </c>
      <c r="O20" s="100"/>
      <c r="P20" s="100"/>
      <c r="Q20" s="100"/>
      <c r="R20" s="100"/>
      <c r="S20" s="100"/>
      <c r="T20" s="100"/>
      <c r="U20" s="100"/>
      <c r="V20" s="100"/>
      <c r="W20" s="100"/>
      <c r="X20" s="100"/>
    </row>
    <row r="21" spans="1:24" ht="15" customHeight="1">
      <c r="A21" s="238" t="s">
        <v>641</v>
      </c>
      <c r="K21" s="255" t="s">
        <v>638</v>
      </c>
      <c r="L21" s="256">
        <v>9.56</v>
      </c>
      <c r="M21" s="256">
        <v>9.43</v>
      </c>
      <c r="N21" s="257">
        <f t="shared" si="0"/>
        <v>9.7200000000000006</v>
      </c>
      <c r="O21" s="100"/>
      <c r="P21" s="100"/>
      <c r="Q21" s="100"/>
      <c r="R21" s="100"/>
      <c r="S21" s="100"/>
      <c r="T21" s="100"/>
      <c r="U21" s="100"/>
      <c r="V21" s="100"/>
      <c r="W21" s="100"/>
      <c r="X21" s="100"/>
    </row>
    <row r="22" spans="1:24" ht="15" customHeight="1">
      <c r="A22" s="238" t="s">
        <v>642</v>
      </c>
      <c r="K22" s="255">
        <v>2018</v>
      </c>
      <c r="L22" s="256">
        <v>9.43</v>
      </c>
      <c r="M22" s="257">
        <v>9.3800000000000008</v>
      </c>
      <c r="N22" s="257">
        <f t="shared" si="0"/>
        <v>9.59</v>
      </c>
      <c r="O22" s="100"/>
      <c r="P22" s="100"/>
      <c r="Q22" s="100"/>
      <c r="R22" s="100"/>
      <c r="S22" s="100"/>
      <c r="T22" s="100"/>
      <c r="U22" s="100"/>
      <c r="V22" s="100"/>
      <c r="W22" s="100"/>
      <c r="X22" s="100"/>
    </row>
    <row r="23" spans="1:24" ht="15" customHeight="1">
      <c r="K23" s="255">
        <v>2019</v>
      </c>
      <c r="L23" s="256">
        <v>9.6300000000000008</v>
      </c>
      <c r="M23" s="257">
        <v>9.3699999999999992</v>
      </c>
      <c r="N23" s="257">
        <f t="shared" si="0"/>
        <v>9.7100000000000009</v>
      </c>
      <c r="O23" s="100"/>
      <c r="P23" s="100"/>
      <c r="Q23" s="100"/>
      <c r="R23" s="100"/>
      <c r="S23" s="100"/>
      <c r="T23" s="100"/>
      <c r="U23" s="100"/>
      <c r="V23" s="100"/>
      <c r="W23" s="100"/>
      <c r="X23" s="100"/>
    </row>
    <row r="24" spans="1:24" ht="15" customHeight="1">
      <c r="K24" s="255">
        <v>2020</v>
      </c>
      <c r="L24" s="256">
        <v>9.0399999999999991</v>
      </c>
      <c r="M24" s="257">
        <v>9.1</v>
      </c>
      <c r="N24" s="257">
        <f t="shared" si="0"/>
        <v>9.4600000000000009</v>
      </c>
      <c r="O24" s="100"/>
      <c r="P24" s="100"/>
      <c r="Q24" s="100"/>
      <c r="R24" s="100"/>
      <c r="S24" s="100"/>
      <c r="T24" s="100"/>
      <c r="U24" s="100"/>
      <c r="V24" s="100"/>
      <c r="W24" s="100"/>
      <c r="X24" s="100"/>
    </row>
    <row r="25" spans="1:24" ht="15" customHeight="1">
      <c r="K25" s="255">
        <v>2021</v>
      </c>
      <c r="L25" s="257">
        <v>9.4640000000000004</v>
      </c>
      <c r="M25" s="255">
        <v>9.3800000000000008</v>
      </c>
      <c r="N25" s="255">
        <v>9.56</v>
      </c>
      <c r="O25" s="100"/>
      <c r="P25" s="100"/>
      <c r="Q25" s="100"/>
      <c r="R25" s="100"/>
      <c r="S25" s="100"/>
      <c r="T25" s="100"/>
      <c r="U25" s="100"/>
      <c r="V25" s="100"/>
      <c r="W25" s="100"/>
      <c r="X25" s="100"/>
    </row>
    <row r="26" spans="1:24" ht="15" customHeight="1">
      <c r="K26" s="255">
        <v>2022</v>
      </c>
      <c r="L26" s="257">
        <v>9.61</v>
      </c>
      <c r="M26" s="255">
        <v>9.44</v>
      </c>
      <c r="N26" s="255">
        <v>9.5299999999999994</v>
      </c>
      <c r="O26" s="100"/>
      <c r="P26" s="100"/>
      <c r="Q26" s="100"/>
      <c r="R26" s="100"/>
      <c r="S26" s="100"/>
      <c r="T26" s="100"/>
      <c r="U26" s="100"/>
      <c r="V26" s="100"/>
      <c r="W26" s="100"/>
      <c r="X26" s="100"/>
    </row>
    <row r="27" spans="1:24" ht="15" customHeight="1">
      <c r="K27" s="255">
        <v>2023</v>
      </c>
      <c r="L27" s="255">
        <v>9.4499999999999993</v>
      </c>
      <c r="M27" s="255">
        <v>9.5500000000000007</v>
      </c>
      <c r="N27" s="255">
        <v>9.65</v>
      </c>
      <c r="O27" s="100"/>
      <c r="P27" s="100"/>
      <c r="Q27" s="100"/>
      <c r="R27" s="100"/>
      <c r="S27" s="100"/>
      <c r="T27" s="100"/>
      <c r="U27" s="100"/>
      <c r="V27" s="100"/>
      <c r="W27" s="100"/>
      <c r="X27" s="100"/>
    </row>
    <row r="28" spans="1:24" ht="15" customHeight="1">
      <c r="O28" s="100"/>
      <c r="P28" s="100"/>
      <c r="Q28" s="100"/>
      <c r="R28" s="100"/>
      <c r="S28" s="100"/>
      <c r="T28" s="100"/>
      <c r="U28" s="100"/>
      <c r="V28" s="100"/>
      <c r="W28" s="100"/>
      <c r="X28" s="100"/>
    </row>
    <row r="29" spans="1:24" ht="15" customHeight="1">
      <c r="O29" s="100"/>
      <c r="P29" s="100"/>
      <c r="Q29" s="100"/>
      <c r="R29" s="100"/>
      <c r="S29" s="100"/>
      <c r="T29" s="100"/>
      <c r="U29" s="100"/>
      <c r="V29" s="100"/>
      <c r="W29" s="100"/>
      <c r="X29" s="100"/>
    </row>
    <row r="30" spans="1:24" ht="15" customHeight="1">
      <c r="O30" s="100"/>
      <c r="P30" s="100"/>
      <c r="Q30" s="100"/>
      <c r="R30" s="100"/>
      <c r="S30" s="100"/>
      <c r="T30" s="100"/>
      <c r="U30" s="100"/>
      <c r="V30" s="100"/>
      <c r="W30" s="100"/>
      <c r="X30" s="100"/>
    </row>
    <row r="31" spans="1:24" ht="15" customHeight="1">
      <c r="O31" s="100"/>
      <c r="P31" s="100"/>
      <c r="Q31" s="100"/>
      <c r="R31" s="100"/>
      <c r="S31" s="100"/>
      <c r="T31" s="100"/>
      <c r="U31" s="100"/>
      <c r="V31" s="100"/>
      <c r="W31" s="100"/>
      <c r="X31" s="100"/>
    </row>
    <row r="32" spans="1:24"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sheetData>
  <mergeCells count="3">
    <mergeCell ref="C3:D3"/>
    <mergeCell ref="E3:F3"/>
    <mergeCell ref="G3:H3"/>
  </mergeCells>
  <pageMargins left="0.7" right="0.7" top="0.75" bottom="0.75" header="0.3" footer="0.3"/>
  <pageSetup scale="8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3B41C-0F12-4326-84B0-2373EA819463}">
  <dimension ref="A1:AC32"/>
  <sheetViews>
    <sheetView defaultGridColor="0" topLeftCell="L1" colorId="22" zoomScaleNormal="100" workbookViewId="0">
      <pane ySplit="3" topLeftCell="A10" activePane="bottomLeft" state="frozen"/>
      <selection activeCell="N29" sqref="N29"/>
      <selection pane="bottomLeft" activeCell="AA36" sqref="AA35:AA36"/>
    </sheetView>
  </sheetViews>
  <sheetFormatPr defaultColWidth="9.109375" defaultRowHeight="11.25" customHeight="1"/>
  <cols>
    <col min="1" max="1" width="9" style="223" customWidth="1"/>
    <col min="2" max="3" width="9.109375" style="223"/>
    <col min="4" max="4" width="2.5546875" style="223" customWidth="1"/>
    <col min="5" max="6" width="9.109375" style="223"/>
    <col min="7" max="7" width="2.44140625" style="223" customWidth="1"/>
    <col min="8" max="12" width="9.109375" style="223"/>
    <col min="13" max="13" width="4.5546875" style="223" customWidth="1"/>
    <col min="14" max="16384" width="9.109375" style="223"/>
  </cols>
  <sheetData>
    <row r="1" spans="1:29" s="100" customFormat="1" ht="35.25" customHeight="1">
      <c r="A1" s="214"/>
      <c r="B1" s="215"/>
      <c r="C1" s="99"/>
      <c r="D1" s="93"/>
      <c r="E1" s="93"/>
      <c r="G1" s="93"/>
      <c r="H1" s="93"/>
      <c r="I1" s="93"/>
      <c r="J1" s="93"/>
      <c r="K1" s="93"/>
    </row>
    <row r="2" spans="1:29" s="100" customFormat="1" ht="42.75" customHeight="1">
      <c r="A2" s="216" t="s">
        <v>643</v>
      </c>
      <c r="B2" s="217"/>
      <c r="C2" s="217"/>
      <c r="D2" s="217"/>
      <c r="E2" s="217"/>
      <c r="F2" s="217"/>
      <c r="G2" s="93"/>
      <c r="H2" s="93"/>
      <c r="I2" s="93"/>
      <c r="J2" s="93"/>
      <c r="K2" s="93"/>
    </row>
    <row r="3" spans="1:29" s="221" customFormat="1" ht="32.25" customHeight="1">
      <c r="A3" s="220" t="s">
        <v>622</v>
      </c>
      <c r="B3" s="251" t="s">
        <v>644</v>
      </c>
      <c r="C3" s="252"/>
      <c r="D3" s="220"/>
      <c r="E3" s="251" t="s">
        <v>645</v>
      </c>
      <c r="F3" s="252"/>
      <c r="G3" s="220"/>
      <c r="H3" s="251" t="s">
        <v>646</v>
      </c>
      <c r="I3" s="252"/>
      <c r="J3" s="220"/>
      <c r="K3" s="220"/>
      <c r="L3" s="220"/>
      <c r="M3" s="220"/>
      <c r="N3" s="220"/>
      <c r="O3" s="220"/>
    </row>
    <row r="4" spans="1:29" ht="11.25" customHeight="1">
      <c r="A4" s="239" t="s">
        <v>631</v>
      </c>
      <c r="B4" s="229">
        <v>48.998818181818201</v>
      </c>
      <c r="C4" s="227">
        <v>-22</v>
      </c>
      <c r="D4" s="240"/>
      <c r="E4" s="229">
        <v>48.63</v>
      </c>
      <c r="F4" s="227">
        <v>-57</v>
      </c>
      <c r="G4" s="241"/>
      <c r="H4" s="229">
        <v>48.7</v>
      </c>
      <c r="I4" s="227">
        <v>-40</v>
      </c>
    </row>
    <row r="5" spans="1:29" ht="11.25" customHeight="1">
      <c r="A5" s="239" t="s">
        <v>632</v>
      </c>
      <c r="B5" s="229">
        <v>46.918999999999997</v>
      </c>
      <c r="C5" s="227">
        <v>-7</v>
      </c>
      <c r="D5" s="240"/>
      <c r="E5" s="229">
        <v>48.26</v>
      </c>
      <c r="F5" s="227">
        <v>-42</v>
      </c>
      <c r="G5" s="241"/>
      <c r="H5" s="229">
        <v>52.49</v>
      </c>
      <c r="I5" s="227">
        <v>-14</v>
      </c>
    </row>
    <row r="6" spans="1:29" ht="11.25" customHeight="1">
      <c r="A6" s="239" t="s">
        <v>633</v>
      </c>
      <c r="B6" s="229">
        <v>48.532736842105301</v>
      </c>
      <c r="C6" s="227">
        <v>-19</v>
      </c>
      <c r="D6" s="240"/>
      <c r="E6" s="229">
        <v>50.69</v>
      </c>
      <c r="F6" s="227">
        <v>-52</v>
      </c>
      <c r="G6" s="241"/>
      <c r="H6" s="229">
        <v>51.13</v>
      </c>
      <c r="I6" s="227">
        <v>-32</v>
      </c>
      <c r="Q6" s="100"/>
      <c r="R6" s="100"/>
      <c r="S6" s="100"/>
      <c r="T6" s="100"/>
      <c r="U6" s="100"/>
      <c r="V6" s="100"/>
      <c r="W6" s="100"/>
      <c r="X6" s="100"/>
      <c r="Y6" s="100"/>
      <c r="Z6" s="100"/>
      <c r="AA6" s="100"/>
      <c r="AB6" s="100"/>
      <c r="AC6" s="100"/>
    </row>
    <row r="7" spans="1:29" ht="11.25" customHeight="1">
      <c r="A7" s="239" t="s">
        <v>634</v>
      </c>
      <c r="B7" s="229">
        <v>49.613222222222198</v>
      </c>
      <c r="C7" s="227">
        <v>-10</v>
      </c>
      <c r="D7" s="240"/>
      <c r="E7" s="229">
        <v>49.25</v>
      </c>
      <c r="F7" s="227">
        <v>-43</v>
      </c>
      <c r="G7" s="241"/>
      <c r="H7" s="229">
        <v>50.6</v>
      </c>
      <c r="I7" s="227">
        <v>-20</v>
      </c>
      <c r="Q7" s="100"/>
      <c r="R7" s="100"/>
      <c r="S7" s="100"/>
      <c r="T7" s="100"/>
      <c r="U7" s="100"/>
      <c r="V7" s="100"/>
      <c r="W7" s="100"/>
      <c r="X7" s="100"/>
      <c r="Y7" s="100"/>
      <c r="Z7" s="100"/>
      <c r="AA7" s="100"/>
      <c r="AB7" s="100"/>
      <c r="AC7" s="100"/>
    </row>
    <row r="8" spans="1:29" ht="11.25" customHeight="1">
      <c r="A8" s="239" t="s">
        <v>635</v>
      </c>
      <c r="B8" s="229">
        <v>49.69</v>
      </c>
      <c r="C8" s="227">
        <v>-11</v>
      </c>
      <c r="D8" s="240"/>
      <c r="E8" s="229">
        <v>50.28</v>
      </c>
      <c r="F8" s="227">
        <v>-35</v>
      </c>
      <c r="G8" s="241"/>
      <c r="H8" s="229">
        <v>51.11</v>
      </c>
      <c r="I8" s="227">
        <v>-28</v>
      </c>
      <c r="Q8" s="100"/>
      <c r="R8" s="100"/>
      <c r="S8" s="100"/>
      <c r="T8" s="100"/>
      <c r="U8" s="100"/>
      <c r="V8" s="100"/>
      <c r="W8" s="100"/>
      <c r="X8" s="100"/>
      <c r="Y8" s="100"/>
      <c r="Z8" s="100"/>
      <c r="AA8" s="100"/>
      <c r="AB8" s="100"/>
      <c r="AC8" s="100"/>
    </row>
    <row r="9" spans="1:29" ht="11.25" customHeight="1">
      <c r="A9" s="239" t="s">
        <v>636</v>
      </c>
      <c r="B9" s="229">
        <v>50.41</v>
      </c>
      <c r="C9" s="227">
        <v>-9</v>
      </c>
      <c r="D9" s="240"/>
      <c r="E9" s="229">
        <v>49.23</v>
      </c>
      <c r="F9" s="227">
        <v>-31</v>
      </c>
      <c r="G9" s="241"/>
      <c r="H9" s="229">
        <v>49.93</v>
      </c>
      <c r="I9" s="227">
        <v>-16</v>
      </c>
      <c r="Q9" s="100"/>
      <c r="R9" s="100"/>
      <c r="S9" s="100"/>
      <c r="T9" s="100"/>
      <c r="U9" s="100"/>
      <c r="V9" s="100"/>
      <c r="W9" s="100"/>
      <c r="X9" s="100"/>
      <c r="Y9" s="100"/>
      <c r="Z9" s="100"/>
      <c r="AA9" s="100"/>
      <c r="AB9" s="100"/>
      <c r="AC9" s="100"/>
    </row>
    <row r="10" spans="1:29" ht="11.25" customHeight="1">
      <c r="A10" s="239" t="s">
        <v>637</v>
      </c>
      <c r="B10" s="229">
        <v>50.52</v>
      </c>
      <c r="C10" s="227">
        <v>-9</v>
      </c>
      <c r="D10" s="240"/>
      <c r="E10" s="229">
        <v>48.91</v>
      </c>
      <c r="F10" s="227">
        <v>-41</v>
      </c>
      <c r="G10" s="241"/>
      <c r="H10" s="229">
        <v>50.06</v>
      </c>
      <c r="I10" s="227">
        <v>-26</v>
      </c>
      <c r="Q10" s="100"/>
      <c r="R10" s="100"/>
      <c r="S10" s="100"/>
      <c r="T10" s="100"/>
      <c r="U10" s="100"/>
      <c r="V10" s="100"/>
      <c r="W10" s="100"/>
      <c r="X10" s="100"/>
      <c r="Y10" s="100"/>
      <c r="Z10" s="100"/>
      <c r="AA10" s="100"/>
      <c r="AB10" s="100"/>
      <c r="AC10" s="100"/>
    </row>
    <row r="11" spans="1:29" ht="11.25" customHeight="1">
      <c r="A11" s="239" t="s">
        <v>638</v>
      </c>
      <c r="B11" s="229">
        <v>47.34</v>
      </c>
      <c r="C11" s="227">
        <v>-6</v>
      </c>
      <c r="D11" s="240"/>
      <c r="E11" s="229">
        <v>48.9</v>
      </c>
      <c r="F11" s="227">
        <v>-48</v>
      </c>
      <c r="G11" s="241"/>
      <c r="H11" s="229">
        <v>49.88</v>
      </c>
      <c r="I11" s="227">
        <v>-24</v>
      </c>
      <c r="O11" s="223" t="s">
        <v>27</v>
      </c>
      <c r="P11" s="223" t="s">
        <v>647</v>
      </c>
      <c r="Q11" s="100" t="s">
        <v>648</v>
      </c>
      <c r="R11" s="100"/>
      <c r="S11" s="100"/>
      <c r="T11" s="100"/>
      <c r="U11" s="100"/>
      <c r="V11" s="100"/>
      <c r="W11" s="100"/>
      <c r="X11" s="100"/>
      <c r="Y11" s="100"/>
      <c r="Z11" s="100"/>
      <c r="AA11" s="100"/>
      <c r="AB11" s="100"/>
      <c r="AC11" s="100"/>
    </row>
    <row r="12" spans="1:29" ht="11.25" customHeight="1">
      <c r="A12" s="239" t="s">
        <v>649</v>
      </c>
      <c r="B12" s="229">
        <v>52.89</v>
      </c>
      <c r="C12" s="227">
        <v>-16</v>
      </c>
      <c r="D12" s="240"/>
      <c r="E12" s="229">
        <v>49.015102040816323</v>
      </c>
      <c r="F12" s="227">
        <v>-49</v>
      </c>
      <c r="G12" s="240"/>
      <c r="H12" s="229">
        <v>50.12</v>
      </c>
      <c r="I12" s="227">
        <v>-44</v>
      </c>
      <c r="N12" s="239" t="s">
        <v>631</v>
      </c>
      <c r="O12" s="229">
        <f t="shared" ref="O12:O22" si="0">B4</f>
        <v>48.998818181818201</v>
      </c>
      <c r="P12" s="229">
        <f t="shared" ref="P12:P22" si="1">E4</f>
        <v>48.63</v>
      </c>
      <c r="Q12" s="242">
        <f t="shared" ref="Q12:Q22" si="2">H4</f>
        <v>48.7</v>
      </c>
      <c r="R12" s="100"/>
      <c r="S12" s="100"/>
      <c r="T12" s="100"/>
      <c r="U12" s="100"/>
      <c r="V12" s="100"/>
      <c r="W12" s="100"/>
      <c r="X12" s="100"/>
      <c r="Y12" s="100"/>
      <c r="Z12" s="100"/>
      <c r="AA12" s="100"/>
      <c r="AB12" s="100"/>
      <c r="AC12" s="100"/>
    </row>
    <row r="13" spans="1:29" ht="11.25" customHeight="1">
      <c r="A13" s="239" t="s">
        <v>650</v>
      </c>
      <c r="B13" s="229">
        <v>51.13</v>
      </c>
      <c r="C13" s="227">
        <v>-7</v>
      </c>
      <c r="D13" s="240"/>
      <c r="E13" s="229">
        <v>49.94</v>
      </c>
      <c r="F13" s="227">
        <v>40</v>
      </c>
      <c r="G13" s="241"/>
      <c r="H13" s="229">
        <v>51.75</v>
      </c>
      <c r="I13" s="227">
        <v>-31</v>
      </c>
      <c r="N13" s="239" t="s">
        <v>632</v>
      </c>
      <c r="O13" s="229">
        <f t="shared" si="0"/>
        <v>46.918999999999997</v>
      </c>
      <c r="P13" s="229">
        <f t="shared" si="1"/>
        <v>48.26</v>
      </c>
      <c r="Q13" s="242">
        <f t="shared" si="2"/>
        <v>52.49</v>
      </c>
      <c r="R13" s="100"/>
      <c r="S13" s="100"/>
      <c r="T13" s="100"/>
      <c r="U13" s="100"/>
      <c r="V13" s="100"/>
      <c r="W13" s="100"/>
      <c r="X13" s="100"/>
      <c r="Y13" s="100"/>
      <c r="Z13" s="100"/>
      <c r="AA13" s="100"/>
      <c r="AB13" s="100"/>
      <c r="AC13" s="100"/>
    </row>
    <row r="14" spans="1:29" ht="11.25" customHeight="1">
      <c r="A14" s="239" t="s">
        <v>651</v>
      </c>
      <c r="B14" s="229">
        <v>49.75</v>
      </c>
      <c r="C14" s="227">
        <v>-5</v>
      </c>
      <c r="D14" s="240"/>
      <c r="E14" s="229">
        <v>49.689629629629628</v>
      </c>
      <c r="F14" s="227">
        <v>54</v>
      </c>
      <c r="G14" s="240"/>
      <c r="H14" s="229">
        <v>51.86</v>
      </c>
      <c r="I14" s="227">
        <v>-35</v>
      </c>
      <c r="N14" s="239" t="s">
        <v>633</v>
      </c>
      <c r="O14" s="229">
        <f t="shared" si="0"/>
        <v>48.532736842105301</v>
      </c>
      <c r="P14" s="229">
        <f t="shared" si="1"/>
        <v>50.69</v>
      </c>
      <c r="Q14" s="242">
        <f t="shared" si="2"/>
        <v>51.13</v>
      </c>
      <c r="R14" s="100"/>
      <c r="S14" s="100"/>
      <c r="T14" s="100"/>
      <c r="U14" s="100"/>
      <c r="V14" s="100"/>
      <c r="W14" s="100"/>
      <c r="X14" s="100"/>
      <c r="Y14" s="100"/>
      <c r="Z14" s="100"/>
      <c r="AA14" s="100"/>
      <c r="AB14" s="100"/>
      <c r="AC14" s="100"/>
    </row>
    <row r="15" spans="1:29" ht="11.25" customHeight="1">
      <c r="N15" s="239" t="s">
        <v>634</v>
      </c>
      <c r="O15" s="229">
        <f t="shared" si="0"/>
        <v>49.613222222222198</v>
      </c>
      <c r="P15" s="229">
        <f t="shared" si="1"/>
        <v>49.25</v>
      </c>
      <c r="Q15" s="242">
        <f t="shared" si="2"/>
        <v>50.6</v>
      </c>
      <c r="R15" s="100"/>
      <c r="S15" s="100"/>
      <c r="T15" s="100"/>
      <c r="U15" s="100"/>
      <c r="V15" s="100"/>
      <c r="W15" s="100"/>
      <c r="X15" s="100"/>
      <c r="Y15" s="100"/>
      <c r="Z15" s="100"/>
      <c r="AA15" s="100"/>
      <c r="AB15" s="100"/>
      <c r="AC15" s="100"/>
    </row>
    <row r="16" spans="1:29" ht="11.25" customHeight="1">
      <c r="A16" s="243" t="s">
        <v>639</v>
      </c>
      <c r="N16" s="239" t="s">
        <v>635</v>
      </c>
      <c r="O16" s="229">
        <f t="shared" si="0"/>
        <v>49.69</v>
      </c>
      <c r="P16" s="229">
        <f t="shared" si="1"/>
        <v>50.28</v>
      </c>
      <c r="Q16" s="242">
        <f t="shared" si="2"/>
        <v>51.11</v>
      </c>
      <c r="R16" s="100"/>
      <c r="S16" s="100"/>
      <c r="T16" s="100"/>
      <c r="U16" s="100"/>
      <c r="V16" s="100"/>
      <c r="W16" s="100"/>
      <c r="X16" s="100"/>
      <c r="Y16" s="100"/>
      <c r="Z16" s="100"/>
      <c r="AA16" s="100"/>
      <c r="AB16" s="100"/>
      <c r="AC16" s="100"/>
    </row>
    <row r="17" spans="1:29" ht="11.25" customHeight="1">
      <c r="A17" s="243" t="s">
        <v>652</v>
      </c>
      <c r="N17" s="239" t="s">
        <v>636</v>
      </c>
      <c r="O17" s="229">
        <f t="shared" si="0"/>
        <v>50.41</v>
      </c>
      <c r="P17" s="229">
        <f t="shared" si="1"/>
        <v>49.23</v>
      </c>
      <c r="Q17" s="242">
        <f t="shared" si="2"/>
        <v>49.93</v>
      </c>
      <c r="R17" s="100"/>
      <c r="S17" s="100"/>
      <c r="T17" s="100"/>
      <c r="U17" s="100"/>
      <c r="V17" s="100"/>
      <c r="W17" s="100"/>
      <c r="X17" s="100"/>
      <c r="Y17" s="100"/>
      <c r="Z17" s="100"/>
      <c r="AA17" s="100"/>
      <c r="AB17" s="100"/>
      <c r="AC17" s="100"/>
    </row>
    <row r="18" spans="1:29" ht="11.25" customHeight="1">
      <c r="A18" s="243" t="s">
        <v>642</v>
      </c>
      <c r="N18" s="239" t="s">
        <v>637</v>
      </c>
      <c r="O18" s="229">
        <f t="shared" si="0"/>
        <v>50.52</v>
      </c>
      <c r="P18" s="229">
        <f t="shared" si="1"/>
        <v>48.91</v>
      </c>
      <c r="Q18" s="242">
        <f t="shared" si="2"/>
        <v>50.06</v>
      </c>
      <c r="R18" s="100"/>
      <c r="S18" s="100"/>
      <c r="T18" s="100"/>
      <c r="U18" s="100"/>
      <c r="V18" s="100"/>
      <c r="W18" s="100"/>
      <c r="X18" s="100"/>
      <c r="Y18" s="100"/>
      <c r="Z18" s="100"/>
      <c r="AA18" s="100"/>
      <c r="AB18" s="100"/>
      <c r="AC18" s="100"/>
    </row>
    <row r="19" spans="1:29" ht="11.25" customHeight="1">
      <c r="N19" s="239" t="s">
        <v>638</v>
      </c>
      <c r="O19" s="229">
        <f t="shared" si="0"/>
        <v>47.34</v>
      </c>
      <c r="P19" s="229">
        <f t="shared" si="1"/>
        <v>48.9</v>
      </c>
      <c r="Q19" s="242">
        <f t="shared" si="2"/>
        <v>49.88</v>
      </c>
      <c r="R19" s="100"/>
      <c r="S19" s="100"/>
      <c r="T19" s="100"/>
      <c r="U19" s="100"/>
      <c r="V19" s="100"/>
      <c r="W19" s="100"/>
      <c r="X19" s="100"/>
      <c r="Y19" s="100"/>
      <c r="Z19" s="100"/>
      <c r="AA19" s="100"/>
      <c r="AB19" s="100"/>
      <c r="AC19" s="100"/>
    </row>
    <row r="20" spans="1:29" ht="11.25" customHeight="1">
      <c r="N20" s="239" t="s">
        <v>649</v>
      </c>
      <c r="O20" s="229">
        <f t="shared" si="0"/>
        <v>52.89</v>
      </c>
      <c r="P20" s="229">
        <f t="shared" si="1"/>
        <v>49.015102040816323</v>
      </c>
      <c r="Q20" s="242">
        <f t="shared" si="2"/>
        <v>50.12</v>
      </c>
      <c r="R20" s="100"/>
      <c r="S20" s="100"/>
      <c r="T20" s="100"/>
      <c r="U20" s="100"/>
      <c r="V20" s="100"/>
      <c r="W20" s="100"/>
      <c r="X20" s="100"/>
      <c r="Y20" s="100"/>
      <c r="Z20" s="100"/>
      <c r="AA20" s="100"/>
      <c r="AB20" s="100"/>
      <c r="AC20" s="100"/>
    </row>
    <row r="21" spans="1:29" ht="11.25" customHeight="1">
      <c r="N21" s="239" t="s">
        <v>650</v>
      </c>
      <c r="O21" s="229">
        <f t="shared" si="0"/>
        <v>51.13</v>
      </c>
      <c r="P21" s="229">
        <f t="shared" si="1"/>
        <v>49.94</v>
      </c>
      <c r="Q21" s="242">
        <f t="shared" si="2"/>
        <v>51.75</v>
      </c>
      <c r="R21" s="100"/>
      <c r="S21" s="100"/>
      <c r="T21" s="100"/>
      <c r="U21" s="100"/>
      <c r="V21" s="100"/>
      <c r="W21" s="100"/>
      <c r="X21" s="100"/>
      <c r="Y21" s="100"/>
      <c r="Z21" s="100"/>
      <c r="AA21" s="100"/>
      <c r="AB21" s="100"/>
      <c r="AC21" s="100"/>
    </row>
    <row r="22" spans="1:29" ht="11.25" customHeight="1">
      <c r="N22" s="239" t="s">
        <v>651</v>
      </c>
      <c r="O22" s="229">
        <f t="shared" si="0"/>
        <v>49.75</v>
      </c>
      <c r="P22" s="229">
        <f t="shared" si="1"/>
        <v>49.689629629629628</v>
      </c>
      <c r="Q22" s="242">
        <f t="shared" si="2"/>
        <v>51.86</v>
      </c>
      <c r="R22" s="100"/>
      <c r="S22" s="100"/>
      <c r="T22" s="100"/>
      <c r="U22" s="100"/>
      <c r="V22" s="100"/>
      <c r="W22" s="100"/>
      <c r="X22" s="100"/>
      <c r="Y22" s="100"/>
      <c r="Z22" s="100"/>
      <c r="AA22" s="100"/>
      <c r="AB22" s="100"/>
      <c r="AC22" s="100"/>
    </row>
    <row r="23" spans="1:29" ht="11.25" customHeight="1">
      <c r="N23" s="222">
        <v>2021</v>
      </c>
      <c r="O23" s="229">
        <f>AVERAGE('ROE database (2)'!J171:J180)</f>
        <v>51.957999999999991</v>
      </c>
      <c r="P23" s="229">
        <v>50.06</v>
      </c>
      <c r="Q23" s="242">
        <v>50.92</v>
      </c>
      <c r="R23" s="100"/>
      <c r="S23" s="100"/>
      <c r="T23" s="100"/>
      <c r="U23" s="100"/>
      <c r="V23" s="100"/>
      <c r="W23" s="100"/>
      <c r="X23" s="100"/>
      <c r="Y23" s="100"/>
      <c r="Z23" s="100"/>
      <c r="AA23" s="100"/>
      <c r="AB23" s="100"/>
      <c r="AC23" s="100"/>
    </row>
    <row r="24" spans="1:29" ht="11.25" customHeight="1">
      <c r="N24" s="222">
        <v>2022</v>
      </c>
      <c r="O24" s="228">
        <f>AVERAGE('ROE database (2)'!J182:J190)</f>
        <v>52.037142857142861</v>
      </c>
      <c r="P24" s="223">
        <v>50.36</v>
      </c>
      <c r="Q24" s="100">
        <v>51.38</v>
      </c>
      <c r="R24" s="100"/>
      <c r="S24" s="100"/>
      <c r="T24" s="100"/>
      <c r="U24" s="100"/>
      <c r="V24" s="100"/>
      <c r="W24" s="100"/>
      <c r="X24" s="100"/>
      <c r="Y24" s="100"/>
      <c r="Z24" s="100"/>
      <c r="AA24" s="100"/>
      <c r="AB24" s="100"/>
      <c r="AC24" s="100"/>
    </row>
    <row r="25" spans="1:29" ht="11.25" customHeight="1">
      <c r="N25" s="222">
        <v>2023</v>
      </c>
      <c r="O25" s="223">
        <v>51.87</v>
      </c>
      <c r="P25" s="223">
        <v>51.25</v>
      </c>
      <c r="Q25" s="100">
        <v>54.15</v>
      </c>
      <c r="R25" s="100"/>
      <c r="S25" s="100"/>
      <c r="T25" s="100"/>
      <c r="U25" s="100"/>
      <c r="V25" s="100"/>
      <c r="W25" s="100"/>
      <c r="X25" s="100"/>
      <c r="Y25" s="100"/>
      <c r="Z25" s="100"/>
      <c r="AA25" s="100"/>
      <c r="AB25" s="100"/>
      <c r="AC25" s="100"/>
    </row>
    <row r="26" spans="1:29" ht="11.25" customHeight="1">
      <c r="Q26" s="100"/>
      <c r="R26" s="100"/>
      <c r="S26" s="100"/>
      <c r="T26" s="100"/>
      <c r="U26" s="100"/>
      <c r="V26" s="100"/>
      <c r="W26" s="100"/>
      <c r="X26" s="100"/>
      <c r="Y26" s="100"/>
      <c r="Z26" s="100"/>
      <c r="AA26" s="100"/>
      <c r="AB26" s="100"/>
      <c r="AC26" s="100"/>
    </row>
    <row r="27" spans="1:29" ht="11.25" customHeight="1">
      <c r="Q27" s="100"/>
      <c r="R27" s="100"/>
      <c r="S27" s="100"/>
      <c r="T27" s="100"/>
      <c r="U27" s="100"/>
      <c r="V27" s="100"/>
      <c r="W27" s="100"/>
      <c r="X27" s="100"/>
      <c r="Y27" s="100"/>
      <c r="Z27" s="100"/>
      <c r="AA27" s="100"/>
      <c r="AB27" s="100"/>
      <c r="AC27" s="100"/>
    </row>
    <row r="28" spans="1:29" ht="11.25" customHeight="1">
      <c r="Q28" s="100"/>
      <c r="R28" s="100"/>
      <c r="S28" s="100"/>
      <c r="T28" s="100"/>
      <c r="U28" s="100"/>
      <c r="V28" s="100"/>
      <c r="W28" s="100"/>
      <c r="X28" s="100"/>
      <c r="Y28" s="100"/>
      <c r="Z28" s="100"/>
      <c r="AA28" s="100"/>
      <c r="AB28" s="100"/>
      <c r="AC28" s="100"/>
    </row>
    <row r="29" spans="1:29" ht="11.25" customHeight="1">
      <c r="Q29" s="100"/>
      <c r="R29" s="100"/>
      <c r="S29" s="100"/>
      <c r="T29" s="100"/>
      <c r="U29" s="100"/>
      <c r="V29" s="100"/>
      <c r="W29" s="100"/>
      <c r="X29" s="100"/>
      <c r="Y29" s="100"/>
      <c r="Z29" s="100"/>
      <c r="AA29" s="100"/>
      <c r="AB29" s="100"/>
      <c r="AC29" s="100"/>
    </row>
    <row r="30" spans="1:29" ht="11.25" customHeight="1">
      <c r="Q30" s="100"/>
      <c r="R30" s="100"/>
      <c r="S30" s="100"/>
      <c r="T30" s="100"/>
      <c r="U30" s="100"/>
      <c r="V30" s="100"/>
      <c r="W30" s="100"/>
      <c r="X30" s="100"/>
      <c r="Y30" s="100"/>
      <c r="Z30" s="100"/>
      <c r="AA30" s="100"/>
      <c r="AB30" s="100"/>
      <c r="AC30" s="100"/>
    </row>
    <row r="31" spans="1:29" ht="11.25" customHeight="1">
      <c r="Q31" s="100"/>
      <c r="R31" s="100"/>
      <c r="S31" s="100"/>
      <c r="T31" s="100"/>
      <c r="U31" s="100"/>
      <c r="V31" s="100"/>
      <c r="W31" s="100"/>
      <c r="X31" s="100"/>
      <c r="Y31" s="100"/>
      <c r="Z31" s="100"/>
      <c r="AA31" s="100"/>
      <c r="AB31" s="100"/>
      <c r="AC31" s="100"/>
    </row>
    <row r="32" spans="1:29" ht="11.25" customHeight="1">
      <c r="Q32" s="100"/>
      <c r="R32" s="100"/>
      <c r="S32" s="100"/>
      <c r="T32" s="100"/>
      <c r="U32" s="100"/>
      <c r="V32" s="100"/>
      <c r="W32" s="100"/>
      <c r="X32" s="100"/>
      <c r="Y32" s="100"/>
      <c r="Z32" s="100"/>
      <c r="AA32" s="100"/>
      <c r="AB32" s="100"/>
      <c r="AC32" s="100"/>
    </row>
  </sheetData>
  <mergeCells count="3">
    <mergeCell ref="B3:C3"/>
    <mergeCell ref="E3:F3"/>
    <mergeCell ref="H3:I3"/>
  </mergeCells>
  <pageMargins left="0.7" right="0.7" top="0.75" bottom="0.75" header="0.3" footer="0.3"/>
  <pageSetup scale="7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60"/>
  <sheetViews>
    <sheetView zoomScaleNormal="100" workbookViewId="0">
      <selection activeCell="P25" sqref="P25"/>
    </sheetView>
  </sheetViews>
  <sheetFormatPr defaultRowHeight="14.4"/>
  <cols>
    <col min="1" max="1" width="23.5546875" customWidth="1"/>
    <col min="3" max="3" width="10.6640625" customWidth="1"/>
    <col min="4" max="4" width="7.5546875" bestFit="1" customWidth="1"/>
    <col min="6" max="6" width="7.33203125" customWidth="1"/>
    <col min="9" max="9" width="7.109375" customWidth="1"/>
    <col min="11" max="11" width="7.109375" customWidth="1"/>
    <col min="12" max="12" width="7.5546875" customWidth="1"/>
  </cols>
  <sheetData>
    <row r="1" spans="1:13">
      <c r="A1" s="31" t="s">
        <v>66</v>
      </c>
      <c r="B1" s="32"/>
      <c r="C1" s="32"/>
      <c r="D1" s="32"/>
      <c r="E1" s="32"/>
      <c r="F1" s="32"/>
      <c r="G1" s="32"/>
      <c r="H1" s="32"/>
      <c r="I1" s="32"/>
      <c r="J1" s="32"/>
      <c r="K1" s="32"/>
      <c r="L1" s="32"/>
    </row>
    <row r="2" spans="1:13">
      <c r="A2" s="31" t="s">
        <v>67</v>
      </c>
      <c r="B2" s="32"/>
      <c r="C2" s="32"/>
      <c r="D2" s="32"/>
      <c r="E2" s="32"/>
      <c r="F2" s="32"/>
      <c r="G2" s="32"/>
      <c r="H2" s="32"/>
      <c r="I2" s="32"/>
      <c r="J2" s="32"/>
      <c r="K2" s="32"/>
      <c r="L2" s="32"/>
      <c r="M2" s="27"/>
    </row>
    <row r="3" spans="1:13">
      <c r="A3" s="31" t="s">
        <v>68</v>
      </c>
      <c r="B3" s="32"/>
      <c r="C3" s="32"/>
      <c r="D3" s="32"/>
      <c r="E3" s="32"/>
      <c r="F3" s="32"/>
      <c r="G3" s="32"/>
      <c r="H3" s="32"/>
      <c r="I3" s="32"/>
      <c r="J3" s="32"/>
      <c r="K3" s="32"/>
      <c r="L3" s="32"/>
      <c r="M3" s="27"/>
    </row>
    <row r="4" spans="1:13" s="45" customFormat="1">
      <c r="A4" s="33">
        <v>42125</v>
      </c>
      <c r="B4" s="39"/>
      <c r="C4" s="39"/>
      <c r="D4" s="40" t="s">
        <v>42</v>
      </c>
      <c r="E4" s="41" t="s">
        <v>43</v>
      </c>
      <c r="F4" s="42" t="s">
        <v>44</v>
      </c>
      <c r="G4" s="43"/>
      <c r="H4" s="41" t="s">
        <v>43</v>
      </c>
      <c r="I4" s="42" t="s">
        <v>44</v>
      </c>
      <c r="J4" s="44" t="s">
        <v>45</v>
      </c>
      <c r="K4" s="43"/>
      <c r="L4" s="44" t="s">
        <v>46</v>
      </c>
    </row>
    <row r="5" spans="1:13" s="45" customFormat="1">
      <c r="A5" s="44" t="s">
        <v>47</v>
      </c>
      <c r="B5" s="39" t="s">
        <v>48</v>
      </c>
      <c r="C5" s="39" t="s">
        <v>49</v>
      </c>
      <c r="D5" s="40" t="s">
        <v>50</v>
      </c>
      <c r="E5" s="41" t="s">
        <v>51</v>
      </c>
      <c r="F5" s="42" t="s">
        <v>52</v>
      </c>
      <c r="G5" s="44" t="s">
        <v>53</v>
      </c>
      <c r="H5" s="41" t="s">
        <v>54</v>
      </c>
      <c r="I5" s="42" t="s">
        <v>52</v>
      </c>
      <c r="J5" s="44" t="s">
        <v>5</v>
      </c>
      <c r="K5" s="43"/>
      <c r="L5" s="44" t="s">
        <v>55</v>
      </c>
    </row>
    <row r="6" spans="1:13" s="45" customFormat="1">
      <c r="A6" s="46" t="s">
        <v>56</v>
      </c>
      <c r="B6" s="47" t="s">
        <v>57</v>
      </c>
      <c r="C6" s="47" t="s">
        <v>58</v>
      </c>
      <c r="D6" s="48" t="s">
        <v>59</v>
      </c>
      <c r="E6" s="49" t="s">
        <v>60</v>
      </c>
      <c r="F6" s="50" t="s">
        <v>61</v>
      </c>
      <c r="G6" s="51" t="s">
        <v>62</v>
      </c>
      <c r="H6" s="49" t="s">
        <v>60</v>
      </c>
      <c r="I6" s="50" t="s">
        <v>63</v>
      </c>
      <c r="J6" s="51" t="s">
        <v>60</v>
      </c>
      <c r="K6" s="51" t="s">
        <v>64</v>
      </c>
      <c r="L6" s="51" t="s">
        <v>65</v>
      </c>
    </row>
    <row r="7" spans="1:13" s="20" customFormat="1" ht="13.95" customHeight="1">
      <c r="A7" s="11" t="s">
        <v>25</v>
      </c>
      <c r="B7" s="12" t="s">
        <v>26</v>
      </c>
      <c r="C7" s="12" t="s">
        <v>27</v>
      </c>
      <c r="D7" s="13">
        <v>39325</v>
      </c>
      <c r="E7" s="14">
        <v>2264.9</v>
      </c>
      <c r="F7" s="15">
        <v>5.8</v>
      </c>
      <c r="G7" s="16">
        <v>39659</v>
      </c>
      <c r="H7" s="17">
        <v>1366.4</v>
      </c>
      <c r="I7" s="15">
        <v>5.28</v>
      </c>
      <c r="J7" s="18">
        <v>79530.7</v>
      </c>
      <c r="K7" s="19">
        <v>7.84</v>
      </c>
      <c r="L7" s="19">
        <v>10.35</v>
      </c>
    </row>
    <row r="8" spans="1:13" s="20" customFormat="1" ht="13.95" customHeight="1">
      <c r="A8" s="11" t="s">
        <v>25</v>
      </c>
      <c r="B8" s="12" t="s">
        <v>26</v>
      </c>
      <c r="C8" s="12" t="s">
        <v>28</v>
      </c>
      <c r="D8" s="13">
        <v>39325</v>
      </c>
      <c r="E8" s="21">
        <v>-418.1</v>
      </c>
      <c r="F8" s="22">
        <v>-3.18</v>
      </c>
      <c r="G8" s="23">
        <v>39659</v>
      </c>
      <c r="H8" s="24">
        <v>-1982.6</v>
      </c>
      <c r="I8" s="22">
        <v>-15.58</v>
      </c>
      <c r="J8" s="18">
        <v>37209.800000000003</v>
      </c>
      <c r="K8" s="19">
        <v>7.84</v>
      </c>
      <c r="L8" s="19">
        <v>10.35</v>
      </c>
    </row>
    <row r="9" spans="1:13" s="20" customFormat="1" ht="13.95" customHeight="1">
      <c r="A9" s="11" t="s">
        <v>29</v>
      </c>
      <c r="B9" s="12" t="s">
        <v>26</v>
      </c>
      <c r="C9" s="12" t="s">
        <v>27</v>
      </c>
      <c r="D9" s="13">
        <v>39325</v>
      </c>
      <c r="E9" s="21">
        <v>1422.5</v>
      </c>
      <c r="F9" s="22">
        <v>26.7</v>
      </c>
      <c r="G9" s="23">
        <v>39659</v>
      </c>
      <c r="H9" s="24">
        <v>1140.5999999999999</v>
      </c>
      <c r="I9" s="22">
        <v>21.21</v>
      </c>
      <c r="J9" s="18">
        <v>15468.4</v>
      </c>
      <c r="K9" s="19">
        <v>7.84</v>
      </c>
      <c r="L9" s="19">
        <v>10.35</v>
      </c>
    </row>
    <row r="10" spans="1:13" s="20" customFormat="1" ht="13.95" customHeight="1">
      <c r="A10" s="11" t="s">
        <v>30</v>
      </c>
      <c r="B10" s="12" t="s">
        <v>26</v>
      </c>
      <c r="C10" s="12" t="s">
        <v>27</v>
      </c>
      <c r="D10" s="13">
        <v>39325</v>
      </c>
      <c r="E10" s="21">
        <v>12406.7</v>
      </c>
      <c r="F10" s="22">
        <v>59.83</v>
      </c>
      <c r="G10" s="23">
        <v>39659</v>
      </c>
      <c r="H10" s="24">
        <v>10005.9</v>
      </c>
      <c r="I10" s="22">
        <v>47.2</v>
      </c>
      <c r="J10" s="18">
        <v>95768.5</v>
      </c>
      <c r="K10" s="19">
        <v>7.84</v>
      </c>
      <c r="L10" s="19">
        <v>10.35</v>
      </c>
    </row>
    <row r="11" spans="1:13" s="20" customFormat="1" ht="13.95" customHeight="1">
      <c r="A11" s="11" t="s">
        <v>31</v>
      </c>
      <c r="B11" s="12" t="s">
        <v>26</v>
      </c>
      <c r="C11" s="12" t="s">
        <v>27</v>
      </c>
      <c r="D11" s="13">
        <v>39325</v>
      </c>
      <c r="E11" s="21">
        <v>-24.8</v>
      </c>
      <c r="F11" s="22">
        <v>-0.76</v>
      </c>
      <c r="G11" s="23">
        <v>39659</v>
      </c>
      <c r="H11" s="21">
        <v>-24.8</v>
      </c>
      <c r="I11" s="22">
        <v>-0.76</v>
      </c>
      <c r="J11" s="18">
        <v>8242</v>
      </c>
      <c r="K11" s="19">
        <v>7.84</v>
      </c>
      <c r="L11" s="19">
        <v>10.35</v>
      </c>
    </row>
    <row r="12" spans="1:13" s="20" customFormat="1" ht="13.95" customHeight="1">
      <c r="A12" s="11" t="s">
        <v>32</v>
      </c>
      <c r="B12" s="12" t="s">
        <v>26</v>
      </c>
      <c r="C12" s="12" t="s">
        <v>27</v>
      </c>
      <c r="D12" s="13">
        <v>39325</v>
      </c>
      <c r="E12" s="14">
        <v>733.8</v>
      </c>
      <c r="F12" s="15">
        <v>20.76</v>
      </c>
      <c r="G12" s="16">
        <v>39659</v>
      </c>
      <c r="H12" s="17">
        <v>733.8</v>
      </c>
      <c r="I12" s="15">
        <v>20.76</v>
      </c>
      <c r="J12" s="18">
        <v>13290.1</v>
      </c>
      <c r="K12" s="19">
        <v>7.84</v>
      </c>
      <c r="L12" s="19">
        <v>10.35</v>
      </c>
    </row>
    <row r="13" spans="1:13" s="20" customFormat="1" ht="13.95" customHeight="1">
      <c r="A13" s="11" t="s">
        <v>33</v>
      </c>
      <c r="B13" s="12" t="s">
        <v>26</v>
      </c>
      <c r="C13" s="12" t="s">
        <v>27</v>
      </c>
      <c r="D13" s="13">
        <v>39325</v>
      </c>
      <c r="E13" s="14">
        <v>18671</v>
      </c>
      <c r="F13" s="15">
        <v>20</v>
      </c>
      <c r="G13" s="16">
        <v>39659</v>
      </c>
      <c r="H13" s="17">
        <v>13629.3</v>
      </c>
      <c r="I13" s="15">
        <v>14.9</v>
      </c>
      <c r="J13" s="18">
        <v>282585.7</v>
      </c>
      <c r="K13" s="19">
        <v>7.84</v>
      </c>
      <c r="L13" s="19">
        <v>10.35</v>
      </c>
    </row>
    <row r="14" spans="1:13" s="20" customFormat="1" ht="13.95" customHeight="1">
      <c r="A14" s="11"/>
      <c r="B14" s="12"/>
      <c r="C14" s="12"/>
      <c r="D14" s="13"/>
      <c r="E14" s="28">
        <f>SUM(E7:E13)</f>
        <v>35056</v>
      </c>
      <c r="F14" s="29"/>
      <c r="G14" s="30"/>
      <c r="H14" s="28">
        <f>SUM(H7:H13)</f>
        <v>24868.6</v>
      </c>
      <c r="I14" s="29"/>
      <c r="J14" s="28">
        <f>SUM(J7:J13)</f>
        <v>532095.19999999995</v>
      </c>
      <c r="K14" s="19"/>
      <c r="L14" s="19"/>
    </row>
    <row r="15" spans="1:13" s="20" customFormat="1" ht="13.95" customHeight="1">
      <c r="A15" s="11" t="s">
        <v>25</v>
      </c>
      <c r="B15" s="12" t="s">
        <v>34</v>
      </c>
      <c r="C15" s="12" t="s">
        <v>27</v>
      </c>
      <c r="D15" s="13">
        <v>39962</v>
      </c>
      <c r="E15" s="14">
        <v>11572.7</v>
      </c>
      <c r="F15" s="15">
        <v>25.54</v>
      </c>
      <c r="G15" s="16">
        <v>40281</v>
      </c>
      <c r="H15" s="17">
        <v>7084</v>
      </c>
      <c r="I15" s="15">
        <v>26.42</v>
      </c>
      <c r="J15" s="18">
        <v>98037.3</v>
      </c>
      <c r="K15" s="19">
        <v>8.0299999999999994</v>
      </c>
      <c r="L15" s="19">
        <v>10.38</v>
      </c>
    </row>
    <row r="16" spans="1:13" s="20" customFormat="1" ht="13.95" customHeight="1">
      <c r="A16" s="11" t="s">
        <v>25</v>
      </c>
      <c r="B16" s="12" t="s">
        <v>34</v>
      </c>
      <c r="C16" s="12" t="s">
        <v>28</v>
      </c>
      <c r="D16" s="13">
        <v>39962</v>
      </c>
      <c r="E16" s="14">
        <v>2847.4</v>
      </c>
      <c r="F16" s="15">
        <v>24.29</v>
      </c>
      <c r="G16" s="16">
        <v>40281</v>
      </c>
      <c r="H16" s="17">
        <v>1873.5</v>
      </c>
      <c r="I16" s="15">
        <v>17.149999999999999</v>
      </c>
      <c r="J16" s="18">
        <v>45482.400000000001</v>
      </c>
      <c r="K16" s="19">
        <v>8.0299999999999994</v>
      </c>
      <c r="L16" s="19">
        <v>10.38</v>
      </c>
    </row>
    <row r="17" spans="1:12" s="20" customFormat="1" ht="13.95" customHeight="1">
      <c r="A17" s="11" t="s">
        <v>29</v>
      </c>
      <c r="B17" s="12" t="s">
        <v>34</v>
      </c>
      <c r="C17" s="12" t="s">
        <v>27</v>
      </c>
      <c r="D17" s="13">
        <v>39962</v>
      </c>
      <c r="E17" s="14">
        <v>1817.2</v>
      </c>
      <c r="F17" s="15">
        <v>30.9</v>
      </c>
      <c r="G17" s="16">
        <v>40281</v>
      </c>
      <c r="H17" s="17">
        <v>1345.6</v>
      </c>
      <c r="I17" s="15">
        <v>23</v>
      </c>
      <c r="J17" s="18">
        <v>16366.2</v>
      </c>
      <c r="K17" s="19">
        <v>8.0299999999999994</v>
      </c>
      <c r="L17" s="19">
        <v>10.38</v>
      </c>
    </row>
    <row r="18" spans="1:12" s="20" customFormat="1" ht="13.95" customHeight="1">
      <c r="A18" s="11" t="s">
        <v>31</v>
      </c>
      <c r="B18" s="12" t="s">
        <v>34</v>
      </c>
      <c r="C18" s="12" t="s">
        <v>27</v>
      </c>
      <c r="D18" s="13">
        <v>39962</v>
      </c>
      <c r="E18" s="14">
        <v>1140.2</v>
      </c>
      <c r="F18" s="15">
        <v>35.58</v>
      </c>
      <c r="G18" s="16">
        <v>40281</v>
      </c>
      <c r="H18" s="17">
        <v>816</v>
      </c>
      <c r="I18" s="15">
        <v>25.72</v>
      </c>
      <c r="J18" s="18">
        <v>9200</v>
      </c>
      <c r="K18" s="19">
        <v>8.0299999999999994</v>
      </c>
      <c r="L18" s="19">
        <v>10.38</v>
      </c>
    </row>
    <row r="19" spans="1:12" s="20" customFormat="1" ht="13.95" customHeight="1">
      <c r="A19" s="11" t="s">
        <v>35</v>
      </c>
      <c r="B19" s="12" t="s">
        <v>34</v>
      </c>
      <c r="C19" s="12" t="s">
        <v>27</v>
      </c>
      <c r="D19" s="13">
        <v>39962</v>
      </c>
      <c r="E19" s="14">
        <v>41249</v>
      </c>
      <c r="F19" s="15">
        <v>30.1</v>
      </c>
      <c r="G19" s="16">
        <v>40281</v>
      </c>
      <c r="H19" s="17">
        <v>30254.9</v>
      </c>
      <c r="I19" s="15">
        <v>22.44</v>
      </c>
      <c r="J19" s="18">
        <v>438270.7</v>
      </c>
      <c r="K19" s="19">
        <v>8.0299999999999994</v>
      </c>
      <c r="L19" s="19">
        <v>10.38</v>
      </c>
    </row>
    <row r="20" spans="1:12" s="20" customFormat="1" ht="13.95" customHeight="1">
      <c r="A20" s="11"/>
      <c r="B20" s="12"/>
      <c r="C20" s="12"/>
      <c r="D20" s="13"/>
      <c r="E20" s="28">
        <f>SUM(E15:E19)</f>
        <v>58626.5</v>
      </c>
      <c r="F20" s="29"/>
      <c r="G20" s="30"/>
      <c r="H20" s="28">
        <f>SUM(H15:H19)</f>
        <v>41374</v>
      </c>
      <c r="I20" s="29"/>
      <c r="J20" s="28">
        <f>SUM(J15:J19)</f>
        <v>607356.60000000009</v>
      </c>
      <c r="K20" s="19"/>
      <c r="L20" s="19"/>
    </row>
    <row r="21" spans="1:12" s="20" customFormat="1" ht="13.95" customHeight="1">
      <c r="A21" s="11" t="s">
        <v>36</v>
      </c>
      <c r="B21" s="12" t="s">
        <v>34</v>
      </c>
      <c r="C21" s="25" t="s">
        <v>37</v>
      </c>
      <c r="D21" s="13"/>
      <c r="E21" s="14"/>
      <c r="F21" s="15"/>
      <c r="G21" s="16">
        <v>40303</v>
      </c>
      <c r="H21" s="26" t="s">
        <v>38</v>
      </c>
      <c r="I21" s="15"/>
      <c r="J21" s="18"/>
      <c r="K21" s="19"/>
      <c r="L21" s="19"/>
    </row>
    <row r="22" spans="1:12" s="20" customFormat="1" ht="13.95" customHeight="1">
      <c r="A22" s="11" t="s">
        <v>39</v>
      </c>
      <c r="B22" s="12" t="s">
        <v>34</v>
      </c>
      <c r="C22" s="25" t="s">
        <v>40</v>
      </c>
      <c r="D22" s="13"/>
      <c r="E22" s="14"/>
      <c r="F22" s="15"/>
      <c r="G22" s="16">
        <v>41409</v>
      </c>
      <c r="H22" s="26" t="s">
        <v>41</v>
      </c>
      <c r="I22" s="15"/>
      <c r="J22" s="18"/>
      <c r="K22" s="19"/>
      <c r="L22" s="19"/>
    </row>
    <row r="23" spans="1:12" s="20" customFormat="1" ht="13.95" customHeight="1">
      <c r="A23" s="11" t="s">
        <v>25</v>
      </c>
      <c r="B23" s="12" t="s">
        <v>16</v>
      </c>
      <c r="C23" s="12" t="s">
        <v>27</v>
      </c>
      <c r="D23" s="13">
        <v>40843</v>
      </c>
      <c r="E23" s="14">
        <v>1118.7650000000001</v>
      </c>
      <c r="F23" s="15">
        <v>2.17</v>
      </c>
      <c r="G23" s="16">
        <v>41171</v>
      </c>
      <c r="H23" s="17">
        <v>1223.7</v>
      </c>
      <c r="I23" s="15">
        <v>3.8</v>
      </c>
      <c r="J23" s="18">
        <v>102260</v>
      </c>
      <c r="K23" s="19">
        <v>7.56</v>
      </c>
      <c r="L23" s="19">
        <v>9.34</v>
      </c>
    </row>
    <row r="24" spans="1:12" s="20" customFormat="1" ht="13.95" customHeight="1">
      <c r="A24" s="11" t="s">
        <v>25</v>
      </c>
      <c r="B24" s="12" t="s">
        <v>16</v>
      </c>
      <c r="C24" s="12" t="s">
        <v>28</v>
      </c>
      <c r="D24" s="13">
        <v>40843</v>
      </c>
      <c r="E24" s="14">
        <v>1425.3979999999999</v>
      </c>
      <c r="F24" s="15">
        <v>10.32</v>
      </c>
      <c r="G24" s="16">
        <v>41171</v>
      </c>
      <c r="H24" s="17">
        <v>654.4</v>
      </c>
      <c r="I24" s="15">
        <v>5.2</v>
      </c>
      <c r="J24" s="18">
        <v>47679.9</v>
      </c>
      <c r="K24" s="19">
        <v>7.56</v>
      </c>
      <c r="L24" s="19">
        <v>9.34</v>
      </c>
    </row>
    <row r="25" spans="1:12" s="20" customFormat="1" ht="13.95" customHeight="1">
      <c r="A25" s="11" t="s">
        <v>29</v>
      </c>
      <c r="B25" s="12" t="s">
        <v>16</v>
      </c>
      <c r="C25" s="12" t="s">
        <v>27</v>
      </c>
      <c r="D25" s="13">
        <v>40843</v>
      </c>
      <c r="E25" s="14">
        <v>1652.4090000000001</v>
      </c>
      <c r="F25" s="15">
        <v>22.57</v>
      </c>
      <c r="G25" s="16">
        <v>41171</v>
      </c>
      <c r="H25" s="17">
        <v>1268.5999999999999</v>
      </c>
      <c r="I25" s="15">
        <v>17.399999999999999</v>
      </c>
      <c r="J25" s="18">
        <v>19675.2</v>
      </c>
      <c r="K25" s="19">
        <v>7.56</v>
      </c>
      <c r="L25" s="19">
        <v>9.34</v>
      </c>
    </row>
    <row r="26" spans="1:12" s="20" customFormat="1" ht="13.95" customHeight="1">
      <c r="A26" s="11" t="s">
        <v>31</v>
      </c>
      <c r="B26" s="12" t="s">
        <v>16</v>
      </c>
      <c r="C26" s="12" t="s">
        <v>27</v>
      </c>
      <c r="D26" s="13">
        <v>40843</v>
      </c>
      <c r="E26" s="14">
        <v>1042.95</v>
      </c>
      <c r="F26" s="15">
        <v>28.68</v>
      </c>
      <c r="G26" s="16">
        <v>41171</v>
      </c>
      <c r="H26" s="17">
        <v>888.7</v>
      </c>
      <c r="I26" s="15">
        <v>24.1</v>
      </c>
      <c r="J26" s="18">
        <v>10845.8</v>
      </c>
      <c r="K26" s="19">
        <v>7.56</v>
      </c>
      <c r="L26" s="19">
        <v>9.34</v>
      </c>
    </row>
    <row r="27" spans="1:12" s="20" customFormat="1" ht="13.95" customHeight="1">
      <c r="A27" s="11" t="s">
        <v>35</v>
      </c>
      <c r="B27" s="12" t="s">
        <v>16</v>
      </c>
      <c r="C27" s="12" t="s">
        <v>27</v>
      </c>
      <c r="D27" s="13">
        <v>40843</v>
      </c>
      <c r="E27" s="14">
        <v>31683.218000000001</v>
      </c>
      <c r="F27" s="15">
        <v>20.170000000000002</v>
      </c>
      <c r="G27" s="16">
        <v>41171</v>
      </c>
      <c r="H27" s="17">
        <v>13892.7</v>
      </c>
      <c r="I27" s="15">
        <v>8.8000000000000007</v>
      </c>
      <c r="J27" s="18">
        <v>525924.9</v>
      </c>
      <c r="K27" s="19">
        <v>7.56</v>
      </c>
      <c r="L27" s="19">
        <v>9.34</v>
      </c>
    </row>
    <row r="28" spans="1:12" s="20" customFormat="1" ht="13.95" customHeight="1">
      <c r="A28" s="11"/>
      <c r="B28" s="12"/>
      <c r="C28" s="12"/>
      <c r="D28" s="13"/>
      <c r="E28" s="28">
        <f>SUM(E23:E27)</f>
        <v>36922.74</v>
      </c>
      <c r="F28" s="15"/>
      <c r="G28" s="16"/>
      <c r="H28" s="28">
        <f>SUM(H23:H27)</f>
        <v>17928.099999999999</v>
      </c>
      <c r="I28" s="15"/>
      <c r="J28" s="28">
        <f>SUM(J23:J27)</f>
        <v>706385.8</v>
      </c>
      <c r="K28" s="19"/>
      <c r="L28" s="19"/>
    </row>
    <row r="29" spans="1:12" s="20" customFormat="1" ht="13.95" customHeight="1">
      <c r="A29" s="31" t="s">
        <v>66</v>
      </c>
      <c r="B29" s="12"/>
      <c r="C29" s="12"/>
      <c r="D29" s="13"/>
      <c r="E29" s="14"/>
      <c r="F29" s="15"/>
      <c r="G29" s="16"/>
      <c r="H29" s="17"/>
      <c r="I29" s="15"/>
      <c r="J29" s="18"/>
      <c r="K29" s="19"/>
      <c r="L29" s="19"/>
    </row>
    <row r="30" spans="1:12" s="20" customFormat="1" ht="13.95" customHeight="1">
      <c r="A30" s="31" t="s">
        <v>67</v>
      </c>
      <c r="B30" s="12"/>
      <c r="C30" s="12"/>
      <c r="D30" s="13"/>
      <c r="E30" s="14"/>
      <c r="F30" s="15"/>
      <c r="G30" s="16"/>
      <c r="H30" s="17"/>
      <c r="I30" s="15"/>
      <c r="J30" s="18"/>
      <c r="K30" s="19"/>
      <c r="L30" s="19"/>
    </row>
    <row r="31" spans="1:12" ht="13.95" customHeight="1">
      <c r="A31" s="31" t="s">
        <v>68</v>
      </c>
      <c r="B31" s="32"/>
      <c r="C31" s="32"/>
      <c r="D31" s="32"/>
      <c r="E31" s="32"/>
      <c r="F31" s="32"/>
      <c r="G31" s="32"/>
      <c r="H31" s="32"/>
      <c r="I31" s="32"/>
      <c r="J31" s="32"/>
      <c r="K31" s="32"/>
      <c r="L31" s="32"/>
    </row>
    <row r="32" spans="1:12" s="45" customFormat="1" ht="13.95" customHeight="1">
      <c r="A32" s="33">
        <v>42125</v>
      </c>
      <c r="B32" s="39"/>
      <c r="C32" s="39"/>
      <c r="D32" s="40" t="s">
        <v>42</v>
      </c>
      <c r="E32" s="41" t="s">
        <v>43</v>
      </c>
      <c r="F32" s="42" t="s">
        <v>44</v>
      </c>
      <c r="G32" s="43"/>
      <c r="H32" s="41" t="s">
        <v>43</v>
      </c>
      <c r="I32" s="42" t="s">
        <v>44</v>
      </c>
      <c r="J32" s="44" t="s">
        <v>45</v>
      </c>
      <c r="K32" s="43"/>
      <c r="L32" s="44" t="s">
        <v>46</v>
      </c>
    </row>
    <row r="33" spans="1:12" s="45" customFormat="1" ht="13.95" customHeight="1">
      <c r="A33" s="44" t="s">
        <v>47</v>
      </c>
      <c r="B33" s="39" t="s">
        <v>48</v>
      </c>
      <c r="C33" s="39" t="s">
        <v>49</v>
      </c>
      <c r="D33" s="40" t="s">
        <v>50</v>
      </c>
      <c r="E33" s="41" t="s">
        <v>51</v>
      </c>
      <c r="F33" s="42" t="s">
        <v>52</v>
      </c>
      <c r="G33" s="44" t="s">
        <v>53</v>
      </c>
      <c r="H33" s="41" t="s">
        <v>54</v>
      </c>
      <c r="I33" s="42" t="s">
        <v>52</v>
      </c>
      <c r="J33" s="44" t="s">
        <v>5</v>
      </c>
      <c r="K33" s="43"/>
      <c r="L33" s="44" t="s">
        <v>55</v>
      </c>
    </row>
    <row r="34" spans="1:12" s="45" customFormat="1" ht="13.95" customHeight="1">
      <c r="A34" s="46" t="s">
        <v>56</v>
      </c>
      <c r="B34" s="47" t="s">
        <v>57</v>
      </c>
      <c r="C34" s="47" t="s">
        <v>58</v>
      </c>
      <c r="D34" s="48" t="s">
        <v>59</v>
      </c>
      <c r="E34" s="49" t="s">
        <v>60</v>
      </c>
      <c r="F34" s="50" t="s">
        <v>61</v>
      </c>
      <c r="G34" s="51" t="s">
        <v>62</v>
      </c>
      <c r="H34" s="49" t="s">
        <v>60</v>
      </c>
      <c r="I34" s="50" t="s">
        <v>63</v>
      </c>
      <c r="J34" s="51" t="s">
        <v>60</v>
      </c>
      <c r="K34" s="51" t="s">
        <v>64</v>
      </c>
      <c r="L34" s="51" t="s">
        <v>65</v>
      </c>
    </row>
    <row r="35" spans="1:12" ht="13.95" customHeight="1">
      <c r="A35" s="34" t="s">
        <v>69</v>
      </c>
      <c r="B35" s="1" t="s">
        <v>70</v>
      </c>
      <c r="C35" s="1" t="s">
        <v>71</v>
      </c>
      <c r="D35" s="2">
        <f>DATE(2004,5,28)</f>
        <v>38135</v>
      </c>
      <c r="E35" s="3">
        <v>1538.9</v>
      </c>
      <c r="F35" s="4">
        <v>14.28</v>
      </c>
      <c r="G35" s="5">
        <v>38462</v>
      </c>
      <c r="H35" s="6">
        <v>1287.3</v>
      </c>
      <c r="I35" s="4">
        <v>11.95</v>
      </c>
      <c r="J35" s="7">
        <v>42015</v>
      </c>
      <c r="K35" s="8">
        <v>8.82</v>
      </c>
      <c r="L35" s="8">
        <v>10.37</v>
      </c>
    </row>
    <row r="36" spans="1:12" ht="13.95" customHeight="1">
      <c r="A36" s="34" t="s">
        <v>69</v>
      </c>
      <c r="B36" s="1" t="s">
        <v>72</v>
      </c>
      <c r="C36" s="1" t="s">
        <v>73</v>
      </c>
      <c r="D36" s="2">
        <v>38343</v>
      </c>
      <c r="E36" s="3">
        <v>500.28399999999999</v>
      </c>
      <c r="F36" s="4">
        <v>62.67</v>
      </c>
      <c r="G36" s="5">
        <v>38664</v>
      </c>
      <c r="H36" s="6">
        <v>430.49599999999998</v>
      </c>
      <c r="I36" s="4">
        <v>53.93</v>
      </c>
      <c r="J36" s="7">
        <v>2831.4540000000002</v>
      </c>
      <c r="K36" s="8">
        <v>8.84</v>
      </c>
      <c r="L36" s="8">
        <v>10.4</v>
      </c>
    </row>
    <row r="37" spans="1:12" ht="13.95" customHeight="1">
      <c r="A37" s="34" t="s">
        <v>69</v>
      </c>
      <c r="B37" s="1" t="s">
        <v>72</v>
      </c>
      <c r="C37" s="1" t="s">
        <v>74</v>
      </c>
      <c r="D37" s="2">
        <v>38343</v>
      </c>
      <c r="E37" s="3">
        <v>459.31400000000002</v>
      </c>
      <c r="F37" s="4">
        <v>61.19</v>
      </c>
      <c r="G37" s="5">
        <v>38664</v>
      </c>
      <c r="H37" s="6">
        <v>344.495</v>
      </c>
      <c r="I37" s="4">
        <v>45.9</v>
      </c>
      <c r="J37" s="7">
        <v>2885.0920000000001</v>
      </c>
      <c r="K37" s="8">
        <v>8.84</v>
      </c>
      <c r="L37" s="8">
        <v>10.4</v>
      </c>
    </row>
    <row r="38" spans="1:12" ht="13.95" customHeight="1">
      <c r="A38" s="34" t="s">
        <v>69</v>
      </c>
      <c r="B38" s="1" t="s">
        <v>75</v>
      </c>
      <c r="C38" s="1" t="s">
        <v>76</v>
      </c>
      <c r="D38" s="2">
        <v>38343</v>
      </c>
      <c r="E38" s="3">
        <v>213.209</v>
      </c>
      <c r="F38" s="4">
        <v>64.63</v>
      </c>
      <c r="G38" s="5">
        <v>38664</v>
      </c>
      <c r="H38" s="6">
        <v>165.6</v>
      </c>
      <c r="I38" s="4">
        <v>50.2</v>
      </c>
      <c r="J38" s="7">
        <v>1589.806</v>
      </c>
      <c r="K38" s="8">
        <v>8.84</v>
      </c>
      <c r="L38" s="8">
        <v>10.4</v>
      </c>
    </row>
    <row r="39" spans="1:12" ht="13.95" customHeight="1">
      <c r="A39" s="34"/>
      <c r="B39" s="1"/>
      <c r="C39" s="1"/>
      <c r="D39" s="2"/>
      <c r="E39" s="36">
        <f>SUM(E35:E38)</f>
        <v>2711.7069999999999</v>
      </c>
      <c r="F39" s="37"/>
      <c r="G39" s="38"/>
      <c r="H39" s="36">
        <f>SUM(H35:H38)</f>
        <v>2227.8909999999996</v>
      </c>
      <c r="I39" s="37"/>
      <c r="J39" s="36">
        <f>SUM(J35:J38)</f>
        <v>49321.351999999992</v>
      </c>
      <c r="K39" s="8"/>
      <c r="L39" s="8"/>
    </row>
    <row r="40" spans="1:12" ht="13.95" customHeight="1">
      <c r="A40" s="34" t="s">
        <v>69</v>
      </c>
      <c r="B40" s="1" t="s">
        <v>77</v>
      </c>
      <c r="C40" s="1" t="s">
        <v>78</v>
      </c>
      <c r="D40" s="2">
        <v>38776</v>
      </c>
      <c r="E40" s="36">
        <v>3996.6</v>
      </c>
      <c r="F40" s="4">
        <v>30.6</v>
      </c>
      <c r="G40" s="5">
        <v>39071</v>
      </c>
      <c r="H40" s="52">
        <v>3348.9</v>
      </c>
      <c r="I40" s="4">
        <v>25.74</v>
      </c>
      <c r="J40" s="53">
        <v>54071.8</v>
      </c>
      <c r="K40" s="8">
        <v>8.7799999999999994</v>
      </c>
      <c r="L40" s="8">
        <v>10.45</v>
      </c>
    </row>
    <row r="41" spans="1:12" ht="13.95" customHeight="1">
      <c r="A41" s="34"/>
      <c r="B41" s="1"/>
      <c r="C41" s="1"/>
      <c r="D41" s="2"/>
      <c r="E41" s="3"/>
      <c r="F41" s="4"/>
      <c r="G41" s="5"/>
      <c r="H41" s="6"/>
      <c r="I41" s="4"/>
      <c r="J41" s="7"/>
      <c r="K41" s="8"/>
      <c r="L41" s="8"/>
    </row>
    <row r="42" spans="1:12" ht="13.95" customHeight="1">
      <c r="A42" s="34" t="s">
        <v>69</v>
      </c>
      <c r="B42" s="1" t="s">
        <v>79</v>
      </c>
      <c r="C42" s="1" t="s">
        <v>80</v>
      </c>
      <c r="D42" s="2">
        <v>39402</v>
      </c>
      <c r="E42" s="3">
        <v>127.6</v>
      </c>
      <c r="F42" s="4">
        <v>35</v>
      </c>
      <c r="G42" s="5">
        <v>39687</v>
      </c>
      <c r="H42" s="6">
        <v>127.6</v>
      </c>
      <c r="I42" s="4">
        <v>35</v>
      </c>
      <c r="J42" s="7">
        <v>6743.3</v>
      </c>
      <c r="K42" s="8">
        <v>8.8000000000000007</v>
      </c>
      <c r="L42" s="8">
        <v>10.75</v>
      </c>
    </row>
    <row r="43" spans="1:12" ht="13.95" customHeight="1">
      <c r="A43" s="34" t="s">
        <v>69</v>
      </c>
      <c r="B43" s="1" t="s">
        <v>79</v>
      </c>
      <c r="C43" s="1" t="s">
        <v>81</v>
      </c>
      <c r="D43" s="2">
        <v>39402</v>
      </c>
      <c r="E43" s="3">
        <v>75.400000000000006</v>
      </c>
      <c r="F43" s="4">
        <v>35</v>
      </c>
      <c r="G43" s="5">
        <v>39687</v>
      </c>
      <c r="H43" s="6">
        <v>75.400000000000006</v>
      </c>
      <c r="I43" s="4">
        <v>35</v>
      </c>
      <c r="J43" s="7">
        <v>7427</v>
      </c>
      <c r="K43" s="8">
        <v>8.8000000000000007</v>
      </c>
      <c r="L43" s="8">
        <v>10.75</v>
      </c>
    </row>
    <row r="44" spans="1:12" ht="13.95" customHeight="1">
      <c r="A44" s="34" t="s">
        <v>69</v>
      </c>
      <c r="B44" s="1" t="s">
        <v>82</v>
      </c>
      <c r="C44" s="1" t="s">
        <v>83</v>
      </c>
      <c r="D44" s="2">
        <v>39402</v>
      </c>
      <c r="E44" s="3">
        <v>184.9</v>
      </c>
      <c r="F44" s="4">
        <v>35</v>
      </c>
      <c r="G44" s="5">
        <v>39687</v>
      </c>
      <c r="H44" s="6">
        <v>184.9</v>
      </c>
      <c r="I44" s="4">
        <v>35</v>
      </c>
      <c r="J44" s="7">
        <v>4478.2</v>
      </c>
      <c r="K44" s="8">
        <v>8.8000000000000007</v>
      </c>
      <c r="L44" s="8">
        <v>10.75</v>
      </c>
    </row>
    <row r="45" spans="1:12" ht="13.95" customHeight="1">
      <c r="A45" s="34" t="s">
        <v>69</v>
      </c>
      <c r="B45" s="1" t="s">
        <v>82</v>
      </c>
      <c r="C45" s="1" t="s">
        <v>84</v>
      </c>
      <c r="D45" s="2">
        <v>39402</v>
      </c>
      <c r="E45" s="3">
        <v>227.4</v>
      </c>
      <c r="F45" s="4">
        <v>35</v>
      </c>
      <c r="G45" s="5">
        <v>39687</v>
      </c>
      <c r="H45" s="6">
        <v>227.4</v>
      </c>
      <c r="I45" s="4">
        <v>35</v>
      </c>
      <c r="J45" s="7">
        <v>6347.6</v>
      </c>
      <c r="K45" s="8">
        <v>8.8000000000000007</v>
      </c>
      <c r="L45" s="8">
        <v>10.75</v>
      </c>
    </row>
    <row r="46" spans="1:12" ht="13.95" customHeight="1">
      <c r="A46" s="34"/>
      <c r="B46" s="1"/>
      <c r="C46" s="1"/>
      <c r="D46" s="2"/>
      <c r="E46" s="36">
        <f>SUM(E42:E45)</f>
        <v>615.29999999999995</v>
      </c>
      <c r="F46" s="4"/>
      <c r="G46" s="5"/>
      <c r="H46" s="36">
        <f>SUM(H42:H45)</f>
        <v>615.29999999999995</v>
      </c>
      <c r="I46" s="4"/>
      <c r="J46" s="36">
        <f>SUM(J42:J45)</f>
        <v>24996.1</v>
      </c>
      <c r="K46" s="8"/>
      <c r="L46" s="8"/>
    </row>
    <row r="47" spans="1:12" ht="13.95" customHeight="1">
      <c r="A47" s="34" t="s">
        <v>69</v>
      </c>
      <c r="B47" s="1" t="s">
        <v>85</v>
      </c>
      <c r="C47" s="1" t="s">
        <v>86</v>
      </c>
      <c r="D47" s="2">
        <v>39449</v>
      </c>
      <c r="E47" s="3">
        <v>2448.3000000000002</v>
      </c>
      <c r="F47" s="4">
        <v>19</v>
      </c>
      <c r="G47" s="5">
        <v>39687</v>
      </c>
      <c r="H47" s="6">
        <v>1988.2</v>
      </c>
      <c r="I47" s="4">
        <v>15.43</v>
      </c>
      <c r="J47" s="7">
        <v>73531.8</v>
      </c>
      <c r="K47" s="8">
        <v>8.8000000000000007</v>
      </c>
      <c r="L47" s="8">
        <v>10.75</v>
      </c>
    </row>
    <row r="48" spans="1:12" ht="13.95" customHeight="1">
      <c r="A48" s="34" t="s">
        <v>69</v>
      </c>
      <c r="B48" s="1" t="s">
        <v>87</v>
      </c>
      <c r="C48" s="1" t="s">
        <v>88</v>
      </c>
      <c r="D48" s="2">
        <v>39561</v>
      </c>
      <c r="E48" s="3" t="s">
        <v>89</v>
      </c>
      <c r="F48" s="4"/>
      <c r="G48" s="5"/>
      <c r="H48" s="6"/>
      <c r="I48" s="4"/>
      <c r="J48" s="7"/>
      <c r="K48" s="8"/>
      <c r="L48" s="8"/>
    </row>
    <row r="49" spans="1:12" ht="13.95" customHeight="1">
      <c r="A49" s="34"/>
      <c r="B49" s="1"/>
      <c r="C49" s="1"/>
      <c r="D49" s="2"/>
      <c r="E49" s="3"/>
      <c r="F49" s="4"/>
      <c r="G49" s="5"/>
      <c r="H49" s="6"/>
      <c r="I49" s="4"/>
      <c r="J49" s="7"/>
      <c r="K49" s="8"/>
      <c r="L49" s="8"/>
    </row>
    <row r="50" spans="1:12" ht="13.95" customHeight="1">
      <c r="A50" s="34" t="s">
        <v>69</v>
      </c>
      <c r="B50" s="1" t="s">
        <v>90</v>
      </c>
      <c r="C50" s="1" t="s">
        <v>78</v>
      </c>
      <c r="D50" s="2">
        <v>40210</v>
      </c>
      <c r="E50" s="36">
        <v>4349</v>
      </c>
      <c r="F50" s="4">
        <v>23.56</v>
      </c>
      <c r="G50" s="5">
        <v>40514</v>
      </c>
      <c r="H50" s="52">
        <v>3149.9</v>
      </c>
      <c r="I50" s="4">
        <v>17.07</v>
      </c>
      <c r="J50" s="53">
        <v>71681.5</v>
      </c>
      <c r="K50" s="8">
        <v>8.44</v>
      </c>
      <c r="L50" s="8">
        <v>10.029999999999999</v>
      </c>
    </row>
    <row r="51" spans="1:12" ht="13.95" customHeight="1">
      <c r="A51" s="34"/>
      <c r="B51" s="1"/>
      <c r="C51" s="1"/>
      <c r="D51" s="2"/>
      <c r="E51" s="3"/>
      <c r="F51" s="4"/>
      <c r="G51" s="5"/>
      <c r="H51" s="6"/>
      <c r="I51" s="4"/>
      <c r="J51" s="7"/>
      <c r="K51" s="8"/>
      <c r="L51" s="8"/>
    </row>
    <row r="52" spans="1:12" ht="13.95" customHeight="1">
      <c r="A52" s="34" t="s">
        <v>69</v>
      </c>
      <c r="B52" s="1" t="s">
        <v>91</v>
      </c>
      <c r="C52" s="1" t="s">
        <v>92</v>
      </c>
      <c r="D52" s="2">
        <v>40639</v>
      </c>
      <c r="E52" s="3">
        <v>946.52</v>
      </c>
      <c r="F52" s="4">
        <v>83.44</v>
      </c>
      <c r="G52" s="5">
        <v>40955</v>
      </c>
      <c r="H52" s="6">
        <v>856.95799999999997</v>
      </c>
      <c r="I52" s="4">
        <v>75.540000000000006</v>
      </c>
      <c r="J52" s="7">
        <v>4962.598</v>
      </c>
      <c r="K52" s="8">
        <v>8.16</v>
      </c>
      <c r="L52" s="8">
        <v>9.49</v>
      </c>
    </row>
    <row r="53" spans="1:12" ht="13.95" customHeight="1">
      <c r="A53" s="34" t="s">
        <v>69</v>
      </c>
      <c r="B53" s="1" t="s">
        <v>91</v>
      </c>
      <c r="C53" s="35" t="s">
        <v>93</v>
      </c>
      <c r="D53" s="2">
        <v>40639</v>
      </c>
      <c r="E53" s="3">
        <v>3101.232</v>
      </c>
      <c r="F53" s="4">
        <v>19.3</v>
      </c>
      <c r="G53" s="5">
        <v>40955</v>
      </c>
      <c r="H53" s="6">
        <v>2167.2370000000001</v>
      </c>
      <c r="I53" s="4">
        <v>13.49</v>
      </c>
      <c r="J53" s="7">
        <v>57424.72</v>
      </c>
      <c r="K53" s="8">
        <v>8.16</v>
      </c>
      <c r="L53" s="8">
        <v>9.49</v>
      </c>
    </row>
    <row r="54" spans="1:12" ht="13.95" customHeight="1">
      <c r="A54" s="34" t="s">
        <v>69</v>
      </c>
      <c r="B54" s="1" t="s">
        <v>91</v>
      </c>
      <c r="C54" s="35" t="s">
        <v>94</v>
      </c>
      <c r="D54" s="2">
        <v>40639</v>
      </c>
      <c r="E54" s="3">
        <v>188.95699999999999</v>
      </c>
      <c r="F54" s="4">
        <v>20.64</v>
      </c>
      <c r="G54" s="5">
        <v>40955</v>
      </c>
      <c r="H54" s="6">
        <v>136.244</v>
      </c>
      <c r="I54" s="4">
        <v>14.88</v>
      </c>
      <c r="J54" s="7">
        <v>2632.4360000000001</v>
      </c>
      <c r="K54" s="8">
        <v>8.16</v>
      </c>
      <c r="L54" s="8">
        <v>9.49</v>
      </c>
    </row>
    <row r="55" spans="1:12" ht="13.95" customHeight="1">
      <c r="A55" s="34" t="s">
        <v>69</v>
      </c>
      <c r="B55" s="1" t="s">
        <v>91</v>
      </c>
      <c r="C55" s="35" t="s">
        <v>95</v>
      </c>
      <c r="D55" s="2">
        <v>40639</v>
      </c>
      <c r="E55" s="3">
        <v>671.05799999999999</v>
      </c>
      <c r="F55" s="4">
        <v>21.67</v>
      </c>
      <c r="G55" s="5">
        <v>40955</v>
      </c>
      <c r="H55" s="6">
        <v>503.822</v>
      </c>
      <c r="I55" s="4">
        <v>16.27</v>
      </c>
      <c r="J55" s="7">
        <v>10594.543</v>
      </c>
      <c r="K55" s="8">
        <v>8.16</v>
      </c>
      <c r="L55" s="8">
        <v>9.49</v>
      </c>
    </row>
    <row r="56" spans="1:12" ht="13.95" customHeight="1">
      <c r="A56" s="34" t="s">
        <v>69</v>
      </c>
      <c r="B56" s="1" t="s">
        <v>91</v>
      </c>
      <c r="C56" s="35" t="s">
        <v>96</v>
      </c>
      <c r="D56" s="2">
        <v>40639</v>
      </c>
      <c r="E56" s="3">
        <v>57.087000000000003</v>
      </c>
      <c r="F56" s="4">
        <v>81.08</v>
      </c>
      <c r="G56" s="5">
        <v>40955</v>
      </c>
      <c r="H56" s="6">
        <v>52.704000000000001</v>
      </c>
      <c r="I56" s="4">
        <v>74.849999999999994</v>
      </c>
      <c r="J56" s="7">
        <v>132.815</v>
      </c>
      <c r="K56" s="8">
        <v>8.16</v>
      </c>
      <c r="L56" s="8">
        <v>9.49</v>
      </c>
    </row>
    <row r="57" spans="1:12" ht="13.95" customHeight="1">
      <c r="A57" s="34" t="s">
        <v>69</v>
      </c>
      <c r="B57" s="1" t="s">
        <v>91</v>
      </c>
      <c r="C57" s="35" t="s">
        <v>97</v>
      </c>
      <c r="D57" s="2">
        <v>40639</v>
      </c>
      <c r="E57" s="3">
        <v>541.01700000000005</v>
      </c>
      <c r="F57" s="4">
        <v>19.920000000000002</v>
      </c>
      <c r="G57" s="5">
        <v>40955</v>
      </c>
      <c r="H57" s="6">
        <v>367.98500000000001</v>
      </c>
      <c r="I57" s="4">
        <v>13.55</v>
      </c>
      <c r="J57" s="7">
        <v>11282.462</v>
      </c>
      <c r="K57" s="8">
        <v>8.16</v>
      </c>
      <c r="L57" s="8">
        <v>9.49</v>
      </c>
    </row>
    <row r="58" spans="1:12" ht="13.95" customHeight="1">
      <c r="A58" s="34" t="s">
        <v>69</v>
      </c>
      <c r="B58" s="1" t="s">
        <v>91</v>
      </c>
      <c r="C58" s="9" t="s">
        <v>98</v>
      </c>
      <c r="D58" s="2"/>
      <c r="E58" s="3"/>
      <c r="F58" s="4"/>
      <c r="G58" s="5">
        <v>41142</v>
      </c>
      <c r="H58" s="10" t="s">
        <v>99</v>
      </c>
      <c r="I58" s="4"/>
      <c r="J58" s="7"/>
      <c r="K58" s="8"/>
      <c r="L58" s="8"/>
    </row>
    <row r="59" spans="1:12" ht="13.95" customHeight="1">
      <c r="A59" s="34"/>
      <c r="B59" s="1"/>
      <c r="C59" s="9"/>
      <c r="D59" s="2"/>
      <c r="E59" s="36">
        <f>SUM(E53:E58)</f>
        <v>4559.3509999999997</v>
      </c>
      <c r="F59" s="4"/>
      <c r="G59" s="5"/>
      <c r="H59" s="36">
        <f>SUM(H53:H58)</f>
        <v>3227.9920000000006</v>
      </c>
      <c r="I59" s="4"/>
      <c r="J59" s="36">
        <f>SUM(J53:J58)</f>
        <v>82066.97600000001</v>
      </c>
      <c r="K59" s="8"/>
      <c r="L59" s="8"/>
    </row>
    <row r="60" spans="1:12" ht="13.95" customHeight="1">
      <c r="A60" s="34" t="s">
        <v>69</v>
      </c>
      <c r="B60" s="1" t="s">
        <v>100</v>
      </c>
      <c r="C60" s="35" t="s">
        <v>101</v>
      </c>
      <c r="D60" s="2">
        <v>41767</v>
      </c>
      <c r="E60" s="36">
        <v>2172</v>
      </c>
      <c r="F60" s="4">
        <v>9.9499999999999993</v>
      </c>
      <c r="G60" s="5">
        <v>42088</v>
      </c>
      <c r="H60" s="52">
        <v>1840</v>
      </c>
      <c r="I60" s="4">
        <v>8.43</v>
      </c>
      <c r="J60" s="53">
        <v>87024.55</v>
      </c>
      <c r="K60" s="8">
        <v>8.09</v>
      </c>
      <c r="L60" s="8">
        <v>9.81</v>
      </c>
    </row>
  </sheetData>
  <pageMargins left="0.7" right="0.7" top="0.75" bottom="0.75" header="0.3" footer="0.3"/>
  <pageSetup orientation="landscape" r:id="rId1"/>
  <rowBreaks count="1" manualBreakCount="1">
    <brk id="28" max="16383" man="1"/>
  </rowBreaks>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Introduction</vt:lpstr>
      <vt:lpstr>ROE database</vt:lpstr>
      <vt:lpstr>ROE database (2)</vt:lpstr>
      <vt:lpstr>ROE COMP (2)</vt:lpstr>
      <vt:lpstr>Capital structure comp</vt:lpstr>
      <vt:lpstr>From ICC</vt:lpstr>
      <vt:lpstr>'Capital structure comp'!Print_Area</vt:lpstr>
      <vt:lpstr>'ROE COMP (2)'!Print_Area</vt:lpstr>
      <vt:lpstr>'ROE database'!Print_Area</vt:lpstr>
      <vt:lpstr>'ROE database (2)'!Print_Area</vt:lpstr>
    </vt:vector>
  </TitlesOfParts>
  <Company>SNL Financial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Doerr (SNL: 434-205-5132)</dc:creator>
  <cp:lastModifiedBy>Woolridge, J. Randall</cp:lastModifiedBy>
  <cp:lastPrinted>2017-10-13T18:05:46Z</cp:lastPrinted>
  <dcterms:created xsi:type="dcterms:W3CDTF">2016-02-25T19:17:50Z</dcterms:created>
  <dcterms:modified xsi:type="dcterms:W3CDTF">2024-05-12T19:15:46Z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{2AEF7A55-F24D-4B4D-94D1-381DC3A27639}</vt:lpwstr>
  </property>
  <property fmtid="{D5CDD505-2E9C-101B-9397-08002B2CF9AE}" pid="3" name="MSIP_Label_1e4321fe-1db3-4305-a2cc-aad91140672d_Enabled">
    <vt:lpwstr>true</vt:lpwstr>
  </property>
  <property fmtid="{D5CDD505-2E9C-101B-9397-08002B2CF9AE}" pid="4" name="MSIP_Label_1e4321fe-1db3-4305-a2cc-aad91140672d_SetDate">
    <vt:lpwstr>2022-11-04T15:48:42Z</vt:lpwstr>
  </property>
  <property fmtid="{D5CDD505-2E9C-101B-9397-08002B2CF9AE}" pid="5" name="MSIP_Label_1e4321fe-1db3-4305-a2cc-aad91140672d_Method">
    <vt:lpwstr>Privileged</vt:lpwstr>
  </property>
  <property fmtid="{D5CDD505-2E9C-101B-9397-08002B2CF9AE}" pid="6" name="MSIP_Label_1e4321fe-1db3-4305-a2cc-aad91140672d_Name">
    <vt:lpwstr>External</vt:lpwstr>
  </property>
  <property fmtid="{D5CDD505-2E9C-101B-9397-08002B2CF9AE}" pid="7" name="MSIP_Label_1e4321fe-1db3-4305-a2cc-aad91140672d_SiteId">
    <vt:lpwstr>8f3e36ea-8039-4b40-81a7-7dc0599e8645</vt:lpwstr>
  </property>
  <property fmtid="{D5CDD505-2E9C-101B-9397-08002B2CF9AE}" pid="8" name="MSIP_Label_1e4321fe-1db3-4305-a2cc-aad91140672d_ActionId">
    <vt:lpwstr>8164a038-a321-4a06-b3fd-940a9f8e0e82</vt:lpwstr>
  </property>
  <property fmtid="{D5CDD505-2E9C-101B-9397-08002B2CF9AE}" pid="9" name="MSIP_Label_1e4321fe-1db3-4305-a2cc-aad91140672d_ContentBits">
    <vt:lpwstr>0</vt:lpwstr>
  </property>
</Properties>
</file>